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03 INFORMES\CNV\CNV\2022\03_2022\"/>
    </mc:Choice>
  </mc:AlternateContent>
  <bookViews>
    <workbookView xWindow="0" yWindow="780" windowWidth="12120" windowHeight="7410" tabRatio="734"/>
  </bookViews>
  <sheets>
    <sheet name="BALANCE" sheetId="1" r:id="rId1"/>
    <sheet name="EST. DE RESULTADO" sheetId="7" r:id="rId2"/>
    <sheet name="NOTA EST. CONTABLES" sheetId="2" r:id="rId3"/>
    <sheet name="EVOL. PATRIM. NETO" sheetId="3" r:id="rId4"/>
    <sheet name="RESUL. DEL EJERCICIO" sheetId="4" r:id="rId5"/>
    <sheet name="Calificacion Riskmetrica" sheetId="6" r:id="rId6"/>
  </sheets>
  <definedNames>
    <definedName name="_xlnm._FilterDatabase" localSheetId="2" hidden="1">'NOTA EST. CONTABLES'!$A$7:$L$13</definedName>
    <definedName name="_xlnm.Print_Area" localSheetId="0">BALANCE!$A$2:$F$24</definedName>
    <definedName name="_xlnm.Print_Area" localSheetId="5">'Calificacion Riskmetrica'!$A$1:$I$16</definedName>
    <definedName name="_xlnm.Print_Area" localSheetId="1">'EST. DE RESULTADO'!$A$2:$F$15</definedName>
    <definedName name="_xlnm.Print_Area" localSheetId="3">'EVOL. PATRIM. NETO'!$A$1:$F$15</definedName>
    <definedName name="_xlnm.Print_Area" localSheetId="2">'NOTA EST. CONTABLES'!#REF!</definedName>
    <definedName name="_xlnm.Print_Area" localSheetId="4">'RESUL. DEL EJERCICIO'!$A$1:$E$7</definedName>
    <definedName name="BuiltIn_Print_Area" localSheetId="1">'EST. DE RESULTADO'!#REF!</definedName>
    <definedName name="BuiltIn_Print_Area">BALANCE!$B$2:$F$21</definedName>
    <definedName name="BuiltIn_Print_Area___0">#N/A</definedName>
    <definedName name="BuiltIn_Print_Area___0_1">0</definedName>
  </definedNames>
  <calcPr calcId="162913"/>
</workbook>
</file>

<file path=xl/calcChain.xml><?xml version="1.0" encoding="utf-8"?>
<calcChain xmlns="http://schemas.openxmlformats.org/spreadsheetml/2006/main">
  <c r="F15" i="7" l="1"/>
  <c r="C15" i="7"/>
  <c r="F18" i="1" l="1"/>
  <c r="F9" i="1" l="1"/>
  <c r="C20" i="1"/>
  <c r="F20" i="1" l="1"/>
</calcChain>
</file>

<file path=xl/sharedStrings.xml><?xml version="1.0" encoding="utf-8"?>
<sst xmlns="http://schemas.openxmlformats.org/spreadsheetml/2006/main" count="137" uniqueCount="121">
  <si>
    <t>ACTIVO</t>
  </si>
  <si>
    <t>Guaranies</t>
  </si>
  <si>
    <t>PASIVO</t>
  </si>
  <si>
    <t>DISPONIBLE</t>
  </si>
  <si>
    <t>VALORES PUBLICOS</t>
  </si>
  <si>
    <t>TOTAL DE PASIVO</t>
  </si>
  <si>
    <t>PATRIMONIO</t>
  </si>
  <si>
    <t xml:space="preserve"> </t>
  </si>
  <si>
    <t>APORTES NO CAPITALIZADOS</t>
  </si>
  <si>
    <t>TOTAL DE PATRIMONIO</t>
  </si>
  <si>
    <t>TOTAL DE ACTIVO</t>
  </si>
  <si>
    <t>TOTAL DE PASIVO Y PATRIMONIO</t>
  </si>
  <si>
    <t>PERDIDAS</t>
  </si>
  <si>
    <t>GANANCIAS</t>
  </si>
  <si>
    <t>RENTAS Y DIFER. DE COTIZACION  DE VALORES PUBLICOS</t>
  </si>
  <si>
    <t>RESULTADOS DEL EJERCICIO</t>
  </si>
  <si>
    <t>TOTAL DE PERDIDAS</t>
  </si>
  <si>
    <t>TOTAL DE GANANCIAS</t>
  </si>
  <si>
    <t xml:space="preserve">              NOTAS A LOS ESTADOS CONTABLES</t>
  </si>
  <si>
    <t>SALDO AL CIERRE DEL</t>
  </si>
  <si>
    <t>SALDO AL CIERRE</t>
  </si>
  <si>
    <t>CONCEPTO</t>
  </si>
  <si>
    <t xml:space="preserve"> EJERCICIO ANTERIOR</t>
  </si>
  <si>
    <t>DEL PERIODO</t>
  </si>
  <si>
    <t>AUMENTO</t>
  </si>
  <si>
    <t>DISMINUCION</t>
  </si>
  <si>
    <t>Capital Integrado</t>
  </si>
  <si>
    <t>Ajustes al Patrimonio</t>
  </si>
  <si>
    <t>Reservas</t>
  </si>
  <si>
    <t>Resultados Acumulados</t>
  </si>
  <si>
    <t>Resultados del Ejercicio</t>
  </si>
  <si>
    <t>TOTAL Patrimomio Neto</t>
  </si>
  <si>
    <t>3- RESULTADO DEL EJERCICIO</t>
  </si>
  <si>
    <t>Patrimonio neto</t>
  </si>
  <si>
    <t xml:space="preserve">CREDITOS VIGENTES P/ INTERM. FINANCIERA SECTOR NO FINANCIERO </t>
  </si>
  <si>
    <t xml:space="preserve">CREDITOS DIVERSOS </t>
  </si>
  <si>
    <t xml:space="preserve">CREDITOS VENCIDOS POR INTERMEDIACION FINANCIERA </t>
  </si>
  <si>
    <t xml:space="preserve">INVERSIONES </t>
  </si>
  <si>
    <t xml:space="preserve">BIENES DE USO </t>
  </si>
  <si>
    <t xml:space="preserve">CARGOS DIFERIDOS </t>
  </si>
  <si>
    <t xml:space="preserve">OBLIGACIONES P/INTERM. FINANCIERA  SECTOR  FINANCIERO </t>
  </si>
  <si>
    <t>OBLIGACIONES P/INTERM. FINANCIERA  SECTOR  NO FINANCIERO</t>
  </si>
  <si>
    <t xml:space="preserve">OBLIGACIONES DIVERSAS </t>
  </si>
  <si>
    <t xml:space="preserve">PROVISIONES Y PREVISIONES </t>
  </si>
  <si>
    <t xml:space="preserve">CAPITAL INTEGRADO </t>
  </si>
  <si>
    <t xml:space="preserve">AJUSTES AL PATRIMONIO </t>
  </si>
  <si>
    <t xml:space="preserve">RESERVAS </t>
  </si>
  <si>
    <t xml:space="preserve">RESULTADOS ACUMULADOS </t>
  </si>
  <si>
    <t xml:space="preserve">CUENTAS DE CONTINGENCIAS                       </t>
  </si>
  <si>
    <t xml:space="preserve">CUENTAS DE ORDEN                       </t>
  </si>
  <si>
    <t xml:space="preserve">PERDIDAS P/OBLIG.P/ INTERM. FINANC. SECTOR FINANCIERO  </t>
  </si>
  <si>
    <t xml:space="preserve">PERDIDAS P/OBLIG.P/ INTERM. FINANC. SECTOR NO FINANCIERO </t>
  </si>
  <si>
    <t xml:space="preserve">PERDIDAS POR VALUACION </t>
  </si>
  <si>
    <t xml:space="preserve">PERDIDAS POR INCOBRABILIDAD </t>
  </si>
  <si>
    <t xml:space="preserve">PERDIDAS POR SERVICIOS </t>
  </si>
  <si>
    <t xml:space="preserve">OTRAS PERDIDAS OPERATIVAS </t>
  </si>
  <si>
    <t xml:space="preserve">GANACIAS P/CRED.VIGENT. P/ INTERM. FINANC. SECT. FINANCIERO </t>
  </si>
  <si>
    <t xml:space="preserve">GANACIAS P/CRED.VIGENT. P/ INTERM. FINANC. SECT. NO FINANCIERO </t>
  </si>
  <si>
    <t xml:space="preserve">GANACIAS P/CRED.VENCID. P/ INTERM. FINANC. </t>
  </si>
  <si>
    <t xml:space="preserve">GANANCIAS POR VALUACION </t>
  </si>
  <si>
    <t xml:space="preserve">DESAFECTACION DE PREVISIONES </t>
  </si>
  <si>
    <t xml:space="preserve">GANANCIAS POR SERVICIOS </t>
  </si>
  <si>
    <t xml:space="preserve">OTRAS GANANCIAS OPERATIVAS </t>
  </si>
  <si>
    <t>GANANCIAS EXTRAORDINARIAS</t>
  </si>
  <si>
    <t>PERDIDAS EXTRAORDINARIAS</t>
  </si>
  <si>
    <t>Categorías de Clasificación</t>
  </si>
  <si>
    <t>Tipo de Deudores</t>
  </si>
  <si>
    <t>Entidad</t>
  </si>
  <si>
    <t>Calificación Local</t>
  </si>
  <si>
    <t>Mayor información sobre esta calificación en:</t>
  </si>
  <si>
    <t>1a</t>
  </si>
  <si>
    <t>SOLVENCIA</t>
  </si>
  <si>
    <t>TENDENCIA</t>
  </si>
  <si>
    <t xml:space="preserve">Nota: “La calificación de riesgo no constituye una sugerencia o recomendación para comprar, vender, mantener un determinado </t>
  </si>
  <si>
    <t>valor o realizar una inversión, ni un aval o garantía de una inversión y su emisor”</t>
  </si>
  <si>
    <t>Aportes no Capitalizados</t>
  </si>
  <si>
    <t>Total Cartera de Préstamos</t>
  </si>
  <si>
    <t>1</t>
  </si>
  <si>
    <t>1b                            2</t>
  </si>
  <si>
    <t>3</t>
  </si>
  <si>
    <t>4</t>
  </si>
  <si>
    <t>5</t>
  </si>
  <si>
    <t>6</t>
  </si>
  <si>
    <t xml:space="preserve">CREDITOS VIGENTES P/ INTERM. FINANCIERA SECTOR FINANCIERO </t>
  </si>
  <si>
    <t>AJUSTES DE RESULTADOS DE EJERCICIOS ANTERIORES</t>
  </si>
  <si>
    <t>MOVIMIENTOS</t>
  </si>
  <si>
    <t>SOLAR AHORRO Y FINANZAS S.A.E.C.A.</t>
  </si>
  <si>
    <t>(En miles de Guaraníes)</t>
  </si>
  <si>
    <t>(**) El valor computable de las garantías, no podrá ser superior al saldo de la deuda garantizada.</t>
  </si>
  <si>
    <t>(*) Incluyen las deudas efectivas (capital e intereses devengados a la fecha de clasificación) y los créditos contingentes. Asimismo, incluye el saldo de los deudores por venta de bienes a plazo.</t>
  </si>
  <si>
    <t>Fecha de calificación o última actualización:</t>
  </si>
  <si>
    <t>Fecha de publicación:</t>
  </si>
  <si>
    <t>Calificadora:</t>
  </si>
  <si>
    <t>www.riskmetrica.com.py</t>
  </si>
  <si>
    <t>IMPUESTO A LA RENTA</t>
  </si>
  <si>
    <t>Total de Riesgos (*)</t>
  </si>
  <si>
    <t>Garantía Computable para previsiones: Cobros s/ riesgos (**)</t>
  </si>
  <si>
    <t>Riesgo neto afecto a Previsiones</t>
  </si>
  <si>
    <t>Previsiones mínimas exigidas</t>
  </si>
  <si>
    <t>Previsiones existentes en EECC</t>
  </si>
  <si>
    <t>Superávit de previsiones</t>
  </si>
  <si>
    <t>Estable</t>
  </si>
  <si>
    <t>Corte de calificación</t>
  </si>
  <si>
    <t>Apy</t>
  </si>
  <si>
    <t>AL 31/12/2021</t>
  </si>
  <si>
    <t xml:space="preserve">               ESTADO  DE  SITUACION  PATRIMONIAL  AL  31  DE MARZO DE  2022</t>
  </si>
  <si>
    <t>04 de Abril de 2022</t>
  </si>
  <si>
    <t>05 de Abril de 2022</t>
  </si>
  <si>
    <t>31 de diciembre de 2021</t>
  </si>
  <si>
    <t>Solventa&amp;Riskmétrica S.A. Calificadora de Riesgos</t>
  </si>
  <si>
    <t>Edificio Atrium 3er. Piso |Dr. Francisco Morra esq. Guido Spano |</t>
  </si>
  <si>
    <t>Tel: (+595 21) 660 439 (+595 21) 661 209</t>
  </si>
  <si>
    <t>Email: info@solventa.com.py</t>
  </si>
  <si>
    <t>1- CLASIFICACION DE CARTERA AL 31/03/2022</t>
  </si>
  <si>
    <t>2- EVOLUCION DEL PATRIMONIO AL 31/03/2022 ( en Guaraníes)</t>
  </si>
  <si>
    <t>AL 31/03/2022</t>
  </si>
  <si>
    <t>Resultado del ejercicio antes de Impuesto</t>
  </si>
  <si>
    <t>AL 31/12/2022</t>
  </si>
  <si>
    <t xml:space="preserve">               ESTADO  DE  RESULTADO  AL  31  DE MARZO DE  2022</t>
  </si>
  <si>
    <t>www.solar.com.py</t>
  </si>
  <si>
    <t>www.solventa.com.py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</si>
</sst>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#.###&quot;   &quot;;\-#.###&quot;   &quot;"/>
    <numFmt numFmtId="166" formatCode="d/mm/yy"/>
    <numFmt numFmtId="167" formatCode="_-* #,##0\ _€_-;\-* #,##0\ _€_-;_-* &quot;-&quot;??\ _€_-;_-@_-"/>
    <numFmt numFmtId="168" formatCode="_(* #,##0_);_(* \(#,##0\);_(* &quot;-&quot;??_);_(@_)"/>
  </numFmts>
  <fonts count="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8"/>
      <color indexed="8"/>
      <name val="Arial"/>
      <family val="2"/>
    </font>
    <font>
      <b/>
      <sz val="18"/>
      <color indexed="8"/>
      <name val="Arial"/>
      <family val="2"/>
    </font>
    <font>
      <sz val="1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8"/>
      <color indexed="8"/>
      <name val="Arial"/>
      <family val="2"/>
    </font>
    <font>
      <sz val="14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sz val="8"/>
      <color indexed="64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6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55"/>
      </patternFill>
    </fill>
    <fill>
      <patternFill patternType="solid">
        <fgColor theme="0" tint="-0.34998626667073579"/>
        <bgColor indexed="55"/>
      </patternFill>
    </fill>
    <fill>
      <patternFill patternType="solid">
        <fgColor theme="0"/>
        <bgColor indexed="26"/>
      </patternFill>
    </fill>
  </fills>
  <borders count="86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164" fontId="17" fillId="0" borderId="0" applyFill="0" applyBorder="0" applyAlignment="0" applyProtection="0"/>
    <xf numFmtId="0" fontId="17" fillId="0" borderId="0" applyNumberFormat="0" applyFont="0" applyFill="0" applyBorder="0" applyAlignment="0" applyProtection="0">
      <alignment vertical="top"/>
    </xf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9" fontId="17" fillId="0" borderId="0" applyFont="0" applyFill="0" applyBorder="0" applyAlignment="0" applyProtection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91">
    <xf numFmtId="0" fontId="0" fillId="0" borderId="0" xfId="0"/>
    <xf numFmtId="0" fontId="18" fillId="2" borderId="0" xfId="0" applyNumberFormat="1" applyFont="1" applyFill="1" applyBorder="1" applyAlignment="1" applyProtection="1"/>
    <xf numFmtId="0" fontId="18" fillId="0" borderId="0" xfId="0" applyNumberFormat="1" applyFont="1" applyBorder="1" applyAlignment="1" applyProtection="1"/>
    <xf numFmtId="0" fontId="19" fillId="2" borderId="0" xfId="0" applyNumberFormat="1" applyFont="1" applyFill="1" applyBorder="1" applyAlignment="1" applyProtection="1"/>
    <xf numFmtId="0" fontId="19" fillId="0" borderId="0" xfId="0" applyNumberFormat="1" applyFont="1" applyFill="1" applyBorder="1" applyAlignment="1" applyProtection="1"/>
    <xf numFmtId="0" fontId="19" fillId="0" borderId="0" xfId="0" applyNumberFormat="1" applyFont="1" applyBorder="1" applyAlignment="1" applyProtection="1"/>
    <xf numFmtId="0" fontId="21" fillId="0" borderId="0" xfId="0" applyFont="1"/>
    <xf numFmtId="0" fontId="20" fillId="0" borderId="0" xfId="0" applyNumberFormat="1" applyFont="1" applyFill="1" applyBorder="1" applyAlignment="1" applyProtection="1">
      <alignment horizontal="left"/>
    </xf>
    <xf numFmtId="0" fontId="20" fillId="0" borderId="0" xfId="0" applyNumberFormat="1" applyFont="1" applyFill="1" applyBorder="1" applyAlignment="1" applyProtection="1"/>
    <xf numFmtId="0" fontId="22" fillId="3" borderId="2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/>
    <xf numFmtId="0" fontId="22" fillId="3" borderId="1" xfId="0" applyNumberFormat="1" applyFont="1" applyFill="1" applyBorder="1" applyAlignment="1" applyProtection="1">
      <alignment horizontal="left"/>
    </xf>
    <xf numFmtId="0" fontId="29" fillId="3" borderId="2" xfId="0" applyNumberFormat="1" applyFont="1" applyFill="1" applyBorder="1" applyAlignment="1" applyProtection="1"/>
    <xf numFmtId="0" fontId="29" fillId="3" borderId="3" xfId="0" applyNumberFormat="1" applyFont="1" applyFill="1" applyBorder="1" applyAlignment="1" applyProtection="1"/>
    <xf numFmtId="3" fontId="29" fillId="2" borderId="0" xfId="0" applyNumberFormat="1" applyFont="1" applyFill="1" applyBorder="1" applyAlignment="1" applyProtection="1"/>
    <xf numFmtId="3" fontId="18" fillId="2" borderId="0" xfId="0" applyNumberFormat="1" applyFont="1" applyFill="1" applyBorder="1" applyAlignment="1" applyProtection="1"/>
    <xf numFmtId="3" fontId="23" fillId="2" borderId="0" xfId="0" applyNumberFormat="1" applyFont="1" applyFill="1" applyBorder="1" applyAlignment="1" applyProtection="1"/>
    <xf numFmtId="0" fontId="22" fillId="2" borderId="0" xfId="0" applyNumberFormat="1" applyFont="1" applyFill="1" applyBorder="1" applyAlignment="1" applyProtection="1"/>
    <xf numFmtId="0" fontId="29" fillId="2" borderId="0" xfId="0" applyNumberFormat="1" applyFont="1" applyFill="1" applyBorder="1" applyAlignment="1" applyProtection="1"/>
    <xf numFmtId="0" fontId="25" fillId="2" borderId="0" xfId="0" applyNumberFormat="1" applyFont="1" applyFill="1" applyBorder="1" applyAlignment="1" applyProtection="1"/>
    <xf numFmtId="0" fontId="26" fillId="2" borderId="6" xfId="0" applyNumberFormat="1" applyFont="1" applyFill="1" applyBorder="1" applyAlignment="1" applyProtection="1"/>
    <xf numFmtId="0" fontId="26" fillId="2" borderId="7" xfId="0" applyNumberFormat="1" applyFont="1" applyFill="1" applyBorder="1" applyAlignment="1" applyProtection="1">
      <alignment horizontal="center"/>
    </xf>
    <xf numFmtId="0" fontId="26" fillId="2" borderId="6" xfId="0" applyNumberFormat="1" applyFont="1" applyFill="1" applyBorder="1" applyAlignment="1" applyProtection="1">
      <alignment horizontal="center"/>
    </xf>
    <xf numFmtId="0" fontId="26" fillId="2" borderId="10" xfId="0" applyNumberFormat="1" applyFont="1" applyFill="1" applyBorder="1" applyAlignment="1" applyProtection="1">
      <alignment horizontal="center"/>
    </xf>
    <xf numFmtId="0" fontId="26" fillId="2" borderId="0" xfId="0" applyNumberFormat="1" applyFont="1" applyFill="1" applyBorder="1" applyAlignment="1" applyProtection="1">
      <alignment horizontal="center"/>
    </xf>
    <xf numFmtId="3" fontId="26" fillId="2" borderId="13" xfId="0" applyNumberFormat="1" applyFont="1" applyFill="1" applyBorder="1" applyAlignment="1" applyProtection="1">
      <alignment horizontal="center"/>
    </xf>
    <xf numFmtId="166" fontId="26" fillId="2" borderId="14" xfId="0" applyNumberFormat="1" applyFont="1" applyFill="1" applyBorder="1" applyAlignment="1" applyProtection="1">
      <alignment horizontal="center"/>
    </xf>
    <xf numFmtId="3" fontId="26" fillId="2" borderId="1" xfId="0" applyNumberFormat="1" applyFont="1" applyFill="1" applyBorder="1" applyAlignment="1" applyProtection="1">
      <alignment horizontal="center"/>
    </xf>
    <xf numFmtId="3" fontId="26" fillId="2" borderId="5" xfId="0" applyNumberFormat="1" applyFont="1" applyFill="1" applyBorder="1" applyAlignment="1" applyProtection="1">
      <alignment horizontal="center"/>
    </xf>
    <xf numFmtId="3" fontId="24" fillId="0" borderId="16" xfId="0" applyNumberFormat="1" applyFont="1" applyFill="1" applyBorder="1" applyAlignment="1" applyProtection="1">
      <alignment horizontal="right"/>
    </xf>
    <xf numFmtId="3" fontId="26" fillId="2" borderId="5" xfId="0" applyNumberFormat="1" applyFont="1" applyFill="1" applyBorder="1" applyAlignment="1" applyProtection="1"/>
    <xf numFmtId="2" fontId="18" fillId="0" borderId="0" xfId="0" applyNumberFormat="1" applyFont="1" applyBorder="1" applyAlignment="1" applyProtection="1"/>
    <xf numFmtId="0" fontId="18" fillId="2" borderId="18" xfId="0" applyNumberFormat="1" applyFont="1" applyFill="1" applyBorder="1" applyAlignment="1" applyProtection="1"/>
    <xf numFmtId="0" fontId="23" fillId="2" borderId="18" xfId="0" applyNumberFormat="1" applyFont="1" applyFill="1" applyBorder="1" applyAlignment="1" applyProtection="1">
      <alignment horizontal="center"/>
    </xf>
    <xf numFmtId="0" fontId="18" fillId="2" borderId="19" xfId="0" applyNumberFormat="1" applyFont="1" applyFill="1" applyBorder="1" applyAlignment="1" applyProtection="1"/>
    <xf numFmtId="4" fontId="18" fillId="0" borderId="0" xfId="0" applyNumberFormat="1" applyFont="1" applyBorder="1" applyAlignment="1" applyProtection="1"/>
    <xf numFmtId="3" fontId="18" fillId="0" borderId="0" xfId="0" applyNumberFormat="1" applyFont="1" applyBorder="1" applyAlignment="1" applyProtection="1"/>
    <xf numFmtId="3" fontId="18" fillId="0" borderId="4" xfId="0" applyNumberFormat="1" applyFont="1" applyFill="1" applyBorder="1" applyAlignment="1" applyProtection="1"/>
    <xf numFmtId="3" fontId="26" fillId="2" borderId="1" xfId="0" applyNumberFormat="1" applyFont="1" applyFill="1" applyBorder="1" applyAlignment="1" applyProtection="1">
      <alignment horizontal="right"/>
    </xf>
    <xf numFmtId="3" fontId="26" fillId="2" borderId="29" xfId="0" applyNumberFormat="1" applyFont="1" applyFill="1" applyBorder="1" applyAlignment="1" applyProtection="1">
      <alignment horizontal="right"/>
    </xf>
    <xf numFmtId="3" fontId="26" fillId="2" borderId="30" xfId="0" applyNumberFormat="1" applyFont="1" applyFill="1" applyBorder="1" applyAlignment="1" applyProtection="1">
      <alignment horizontal="right"/>
    </xf>
    <xf numFmtId="10" fontId="18" fillId="0" borderId="0" xfId="0" applyNumberFormat="1" applyFont="1" applyBorder="1" applyAlignment="1" applyProtection="1"/>
    <xf numFmtId="167" fontId="17" fillId="2" borderId="0" xfId="1" applyNumberFormat="1" applyFill="1" applyBorder="1" applyAlignment="1" applyProtection="1"/>
    <xf numFmtId="0" fontId="0" fillId="0" borderId="0" xfId="0" applyFill="1"/>
    <xf numFmtId="3" fontId="18" fillId="0" borderId="0" xfId="0" applyNumberFormat="1" applyFont="1" applyFill="1" applyBorder="1" applyAlignment="1" applyProtection="1"/>
    <xf numFmtId="3" fontId="25" fillId="2" borderId="14" xfId="0" applyNumberFormat="1" applyFont="1" applyFill="1" applyBorder="1" applyAlignment="1" applyProtection="1"/>
    <xf numFmtId="3" fontId="25" fillId="2" borderId="11" xfId="0" applyNumberFormat="1" applyFont="1" applyFill="1" applyBorder="1" applyAlignment="1" applyProtection="1"/>
    <xf numFmtId="0" fontId="22" fillId="3" borderId="7" xfId="0" applyNumberFormat="1" applyFont="1" applyFill="1" applyBorder="1" applyAlignment="1" applyProtection="1"/>
    <xf numFmtId="3" fontId="0" fillId="0" borderId="0" xfId="0" applyNumberFormat="1"/>
    <xf numFmtId="167" fontId="31" fillId="2" borderId="0" xfId="1" applyNumberFormat="1" applyFont="1" applyFill="1" applyBorder="1" applyAlignment="1" applyProtection="1"/>
    <xf numFmtId="3" fontId="28" fillId="2" borderId="0" xfId="0" applyNumberFormat="1" applyFont="1" applyFill="1" applyBorder="1" applyAlignment="1" applyProtection="1"/>
    <xf numFmtId="167" fontId="31" fillId="0" borderId="0" xfId="1" applyNumberFormat="1" applyFont="1" applyFill="1" applyBorder="1" applyAlignment="1" applyProtection="1"/>
    <xf numFmtId="3" fontId="18" fillId="0" borderId="40" xfId="0" applyNumberFormat="1" applyFont="1" applyFill="1" applyBorder="1" applyAlignment="1" applyProtection="1"/>
    <xf numFmtId="0" fontId="24" fillId="2" borderId="41" xfId="0" applyNumberFormat="1" applyFont="1" applyFill="1" applyBorder="1" applyAlignment="1" applyProtection="1"/>
    <xf numFmtId="3" fontId="18" fillId="0" borderId="42" xfId="0" applyNumberFormat="1" applyFont="1" applyFill="1" applyBorder="1" applyAlignment="1" applyProtection="1"/>
    <xf numFmtId="0" fontId="22" fillId="3" borderId="8" xfId="0" applyNumberFormat="1" applyFont="1" applyFill="1" applyBorder="1" applyAlignment="1" applyProtection="1"/>
    <xf numFmtId="3" fontId="18" fillId="0" borderId="44" xfId="0" applyNumberFormat="1" applyFont="1" applyFill="1" applyBorder="1" applyAlignment="1" applyProtection="1"/>
    <xf numFmtId="3" fontId="18" fillId="0" borderId="46" xfId="0" applyNumberFormat="1" applyFont="1" applyFill="1" applyBorder="1" applyAlignment="1" applyProtection="1"/>
    <xf numFmtId="3" fontId="18" fillId="0" borderId="49" xfId="0" applyNumberFormat="1" applyFont="1" applyFill="1" applyBorder="1" applyAlignment="1" applyProtection="1"/>
    <xf numFmtId="3" fontId="18" fillId="0" borderId="50" xfId="0" applyNumberFormat="1" applyFont="1" applyFill="1" applyBorder="1" applyAlignment="1" applyProtection="1"/>
    <xf numFmtId="3" fontId="18" fillId="0" borderId="51" xfId="0" applyNumberFormat="1" applyFont="1" applyFill="1" applyBorder="1" applyAlignment="1" applyProtection="1"/>
    <xf numFmtId="3" fontId="18" fillId="0" borderId="52" xfId="0" applyNumberFormat="1" applyFont="1" applyFill="1" applyBorder="1" applyAlignment="1" applyProtection="1"/>
    <xf numFmtId="3" fontId="24" fillId="0" borderId="15" xfId="0" applyNumberFormat="1" applyFont="1" applyFill="1" applyBorder="1" applyAlignment="1" applyProtection="1"/>
    <xf numFmtId="3" fontId="24" fillId="0" borderId="33" xfId="0" applyNumberFormat="1" applyFont="1" applyFill="1" applyBorder="1" applyAlignment="1" applyProtection="1"/>
    <xf numFmtId="3" fontId="24" fillId="0" borderId="16" xfId="0" applyNumberFormat="1" applyFont="1" applyFill="1" applyBorder="1" applyAlignment="1" applyProtection="1"/>
    <xf numFmtId="3" fontId="24" fillId="0" borderId="17" xfId="0" applyNumberFormat="1" applyFont="1" applyFill="1" applyBorder="1" applyAlignment="1" applyProtection="1"/>
    <xf numFmtId="167" fontId="18" fillId="2" borderId="0" xfId="0" applyNumberFormat="1" applyFont="1" applyFill="1" applyBorder="1" applyAlignment="1" applyProtection="1"/>
    <xf numFmtId="0" fontId="24" fillId="0" borderId="48" xfId="0" applyNumberFormat="1" applyFont="1" applyFill="1" applyBorder="1" applyAlignment="1" applyProtection="1"/>
    <xf numFmtId="0" fontId="26" fillId="2" borderId="45" xfId="0" applyNumberFormat="1" applyFont="1" applyFill="1" applyBorder="1" applyAlignment="1" applyProtection="1"/>
    <xf numFmtId="3" fontId="27" fillId="2" borderId="69" xfId="0" applyNumberFormat="1" applyFont="1" applyFill="1" applyBorder="1" applyAlignment="1" applyProtection="1"/>
    <xf numFmtId="0" fontId="22" fillId="3" borderId="36" xfId="0" applyNumberFormat="1" applyFont="1" applyFill="1" applyBorder="1" applyAlignment="1" applyProtection="1"/>
    <xf numFmtId="3" fontId="18" fillId="0" borderId="73" xfId="0" applyNumberFormat="1" applyFont="1" applyFill="1" applyBorder="1" applyAlignment="1" applyProtection="1"/>
    <xf numFmtId="0" fontId="22" fillId="3" borderId="74" xfId="0" applyNumberFormat="1" applyFont="1" applyFill="1" applyBorder="1" applyAlignment="1" applyProtection="1"/>
    <xf numFmtId="165" fontId="23" fillId="3" borderId="9" xfId="0" applyNumberFormat="1" applyFont="1" applyFill="1" applyBorder="1" applyAlignment="1" applyProtection="1">
      <alignment horizontal="center"/>
    </xf>
    <xf numFmtId="165" fontId="23" fillId="3" borderId="37" xfId="0" applyNumberFormat="1" applyFont="1" applyFill="1" applyBorder="1" applyAlignment="1" applyProtection="1">
      <alignment horizontal="center"/>
    </xf>
    <xf numFmtId="3" fontId="18" fillId="0" borderId="21" xfId="0" applyNumberFormat="1" applyFont="1" applyFill="1" applyBorder="1"/>
    <xf numFmtId="3" fontId="24" fillId="0" borderId="15" xfId="0" applyNumberFormat="1" applyFont="1" applyFill="1" applyBorder="1" applyAlignment="1" applyProtection="1">
      <alignment horizontal="right"/>
    </xf>
    <xf numFmtId="3" fontId="18" fillId="0" borderId="22" xfId="0" applyNumberFormat="1" applyFont="1" applyFill="1" applyBorder="1"/>
    <xf numFmtId="3" fontId="24" fillId="0" borderId="33" xfId="0" applyNumberFormat="1" applyFont="1" applyFill="1" applyBorder="1" applyAlignment="1" applyProtection="1">
      <alignment horizontal="right"/>
    </xf>
    <xf numFmtId="3" fontId="18" fillId="0" borderId="4" xfId="0" applyNumberFormat="1" applyFont="1" applyFill="1" applyBorder="1"/>
    <xf numFmtId="3" fontId="24" fillId="0" borderId="28" xfId="0" applyNumberFormat="1" applyFont="1" applyFill="1" applyBorder="1" applyAlignment="1" applyProtection="1">
      <alignment horizontal="right"/>
    </xf>
    <xf numFmtId="0" fontId="30" fillId="0" borderId="0" xfId="0" applyNumberFormat="1" applyFont="1" applyFill="1" applyBorder="1" applyAlignment="1" applyProtection="1">
      <alignment vertical="top"/>
    </xf>
    <xf numFmtId="167" fontId="17" fillId="0" borderId="0" xfId="1" applyNumberFormat="1" applyBorder="1" applyAlignment="1" applyProtection="1"/>
    <xf numFmtId="0" fontId="32" fillId="0" borderId="0" xfId="0" applyFont="1" applyFill="1"/>
    <xf numFmtId="0" fontId="35" fillId="0" borderId="32" xfId="0" applyFont="1" applyFill="1" applyBorder="1" applyAlignment="1">
      <alignment horizontal="center" vertical="top" wrapText="1"/>
    </xf>
    <xf numFmtId="0" fontId="32" fillId="0" borderId="32" xfId="0" applyFont="1" applyFill="1" applyBorder="1" applyAlignment="1">
      <alignment horizontal="center"/>
    </xf>
    <xf numFmtId="0" fontId="23" fillId="0" borderId="0" xfId="0" applyNumberFormat="1" applyFont="1" applyFill="1" applyBorder="1" applyAlignment="1" applyProtection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24" fillId="0" borderId="45" xfId="0" applyNumberFormat="1" applyFont="1" applyFill="1" applyBorder="1" applyAlignment="1" applyProtection="1"/>
    <xf numFmtId="0" fontId="24" fillId="0" borderId="41" xfId="0" applyNumberFormat="1" applyFont="1" applyFill="1" applyBorder="1" applyAlignment="1" applyProtection="1"/>
    <xf numFmtId="3" fontId="25" fillId="0" borderId="36" xfId="0" applyNumberFormat="1" applyFont="1" applyFill="1" applyBorder="1" applyAlignment="1" applyProtection="1"/>
    <xf numFmtId="3" fontId="25" fillId="0" borderId="37" xfId="0" applyNumberFormat="1" applyFont="1" applyFill="1" applyBorder="1" applyAlignment="1" applyProtection="1"/>
    <xf numFmtId="0" fontId="25" fillId="0" borderId="70" xfId="0" applyNumberFormat="1" applyFont="1" applyFill="1" applyBorder="1" applyAlignment="1" applyProtection="1"/>
    <xf numFmtId="0" fontId="25" fillId="0" borderId="71" xfId="0" applyNumberFormat="1" applyFont="1" applyFill="1" applyBorder="1" applyAlignment="1" applyProtection="1"/>
    <xf numFmtId="0" fontId="25" fillId="0" borderId="23" xfId="0" applyNumberFormat="1" applyFont="1" applyFill="1" applyBorder="1" applyAlignment="1" applyProtection="1">
      <alignment horizontal="left"/>
    </xf>
    <xf numFmtId="0" fontId="25" fillId="0" borderId="34" xfId="0" applyNumberFormat="1" applyFont="1" applyFill="1" applyBorder="1" applyAlignment="1" applyProtection="1">
      <alignment horizontal="left"/>
    </xf>
    <xf numFmtId="0" fontId="25" fillId="0" borderId="25" xfId="0" applyNumberFormat="1" applyFont="1" applyFill="1" applyBorder="1" applyAlignment="1" applyProtection="1">
      <alignment horizontal="left"/>
    </xf>
    <xf numFmtId="0" fontId="25" fillId="0" borderId="35" xfId="0" applyNumberFormat="1" applyFont="1" applyFill="1" applyBorder="1" applyAlignment="1" applyProtection="1">
      <alignment horizontal="left"/>
    </xf>
    <xf numFmtId="0" fontId="24" fillId="0" borderId="23" xfId="0" applyNumberFormat="1" applyFont="1" applyFill="1" applyBorder="1" applyAlignment="1" applyProtection="1"/>
    <xf numFmtId="0" fontId="24" fillId="0" borderId="49" xfId="0" applyNumberFormat="1" applyFont="1" applyFill="1" applyBorder="1" applyAlignment="1" applyProtection="1"/>
    <xf numFmtId="0" fontId="24" fillId="0" borderId="50" xfId="0" applyNumberFormat="1" applyFont="1" applyFill="1" applyBorder="1" applyAlignment="1" applyProtection="1"/>
    <xf numFmtId="0" fontId="24" fillId="0" borderId="68" xfId="0" applyNumberFormat="1" applyFont="1" applyFill="1" applyBorder="1" applyAlignment="1" applyProtection="1"/>
    <xf numFmtId="0" fontId="24" fillId="0" borderId="43" xfId="0" applyNumberFormat="1" applyFont="1" applyFill="1" applyBorder="1" applyAlignment="1" applyProtection="1"/>
    <xf numFmtId="0" fontId="24" fillId="0" borderId="51" xfId="0" applyNumberFormat="1" applyFont="1" applyFill="1" applyBorder="1" applyAlignment="1" applyProtection="1"/>
    <xf numFmtId="0" fontId="24" fillId="0" borderId="53" xfId="0" applyNumberFormat="1" applyFont="1" applyFill="1" applyBorder="1" applyAlignment="1" applyProtection="1"/>
    <xf numFmtId="0" fontId="24" fillId="0" borderId="47" xfId="0" applyNumberFormat="1" applyFont="1" applyFill="1" applyBorder="1" applyAlignment="1" applyProtection="1"/>
    <xf numFmtId="0" fontId="24" fillId="0" borderId="54" xfId="0" applyNumberFormat="1" applyFont="1" applyFill="1" applyBorder="1" applyAlignment="1" applyProtection="1"/>
    <xf numFmtId="0" fontId="24" fillId="0" borderId="55" xfId="0" applyNumberFormat="1" applyFont="1" applyFill="1" applyBorder="1" applyAlignment="1" applyProtection="1"/>
    <xf numFmtId="0" fontId="25" fillId="0" borderId="11" xfId="0" applyNumberFormat="1" applyFont="1" applyFill="1" applyBorder="1" applyAlignment="1" applyProtection="1"/>
    <xf numFmtId="3" fontId="25" fillId="0" borderId="0" xfId="0" applyNumberFormat="1" applyFont="1" applyFill="1" applyBorder="1" applyAlignment="1" applyProtection="1"/>
    <xf numFmtId="0" fontId="25" fillId="0" borderId="36" xfId="0" applyNumberFormat="1" applyFont="1" applyFill="1" applyBorder="1" applyAlignment="1" applyProtection="1"/>
    <xf numFmtId="0" fontId="25" fillId="0" borderId="37" xfId="0" applyNumberFormat="1" applyFont="1" applyFill="1" applyBorder="1" applyAlignment="1" applyProtection="1"/>
    <xf numFmtId="3" fontId="18" fillId="0" borderId="75" xfId="0" applyNumberFormat="1" applyFont="1" applyFill="1" applyBorder="1" applyAlignment="1" applyProtection="1"/>
    <xf numFmtId="0" fontId="22" fillId="4" borderId="36" xfId="0" applyNumberFormat="1" applyFont="1" applyFill="1" applyBorder="1" applyAlignment="1" applyProtection="1"/>
    <xf numFmtId="0" fontId="22" fillId="4" borderId="74" xfId="0" applyNumberFormat="1" applyFont="1" applyFill="1" applyBorder="1" applyAlignment="1" applyProtection="1"/>
    <xf numFmtId="0" fontId="22" fillId="4" borderId="37" xfId="0" applyNumberFormat="1" applyFont="1" applyFill="1" applyBorder="1" applyAlignment="1" applyProtection="1"/>
    <xf numFmtId="3" fontId="18" fillId="0" borderId="76" xfId="0" applyNumberFormat="1" applyFont="1" applyFill="1" applyBorder="1" applyAlignment="1" applyProtection="1"/>
    <xf numFmtId="3" fontId="18" fillId="0" borderId="78" xfId="0" applyNumberFormat="1" applyFont="1" applyFill="1" applyBorder="1" applyAlignment="1" applyProtection="1"/>
    <xf numFmtId="49" fontId="24" fillId="0" borderId="79" xfId="0" applyNumberFormat="1" applyFont="1" applyFill="1" applyBorder="1" applyAlignment="1" applyProtection="1">
      <alignment horizontal="left"/>
    </xf>
    <xf numFmtId="49" fontId="24" fillId="0" borderId="80" xfId="0" applyNumberFormat="1" applyFont="1" applyFill="1" applyBorder="1" applyAlignment="1" applyProtection="1">
      <alignment horizontal="left"/>
    </xf>
    <xf numFmtId="49" fontId="24" fillId="0" borderId="43" xfId="0" applyNumberFormat="1" applyFont="1" applyFill="1" applyBorder="1" applyAlignment="1" applyProtection="1">
      <alignment horizontal="left"/>
    </xf>
    <xf numFmtId="49" fontId="24" fillId="0" borderId="51" xfId="0" applyNumberFormat="1" applyFont="1" applyFill="1" applyBorder="1" applyAlignment="1" applyProtection="1">
      <alignment horizontal="left"/>
    </xf>
    <xf numFmtId="0" fontId="24" fillId="0" borderId="81" xfId="0" applyNumberFormat="1" applyFont="1" applyFill="1" applyBorder="1" applyAlignment="1" applyProtection="1"/>
    <xf numFmtId="0" fontId="24" fillId="0" borderId="78" xfId="0" applyNumberFormat="1" applyFont="1" applyFill="1" applyBorder="1" applyAlignment="1" applyProtection="1"/>
    <xf numFmtId="3" fontId="18" fillId="0" borderId="82" xfId="0" applyNumberFormat="1" applyFont="1" applyFill="1" applyBorder="1" applyAlignment="1" applyProtection="1"/>
    <xf numFmtId="3" fontId="18" fillId="0" borderId="83" xfId="0" applyNumberFormat="1" applyFont="1" applyFill="1" applyBorder="1" applyAlignment="1" applyProtection="1"/>
    <xf numFmtId="3" fontId="23" fillId="0" borderId="83" xfId="0" applyNumberFormat="1" applyFont="1" applyFill="1" applyBorder="1" applyAlignment="1" applyProtection="1"/>
    <xf numFmtId="3" fontId="23" fillId="0" borderId="84" xfId="0" applyNumberFormat="1" applyFont="1" applyFill="1" applyBorder="1" applyAlignment="1" applyProtection="1"/>
    <xf numFmtId="49" fontId="30" fillId="0" borderId="77" xfId="1" applyNumberFormat="1" applyFont="1" applyFill="1" applyBorder="1" applyAlignment="1" applyProtection="1">
      <alignment horizontal="left"/>
    </xf>
    <xf numFmtId="168" fontId="37" fillId="0" borderId="53" xfId="1" applyNumberFormat="1" applyFont="1" applyFill="1" applyBorder="1"/>
    <xf numFmtId="0" fontId="18" fillId="0" borderId="41" xfId="0" applyNumberFormat="1" applyFont="1" applyFill="1" applyBorder="1" applyAlignment="1" applyProtection="1"/>
    <xf numFmtId="167" fontId="0" fillId="0" borderId="50" xfId="1" applyNumberFormat="1" applyFont="1" applyFill="1" applyBorder="1" applyAlignment="1" applyProtection="1"/>
    <xf numFmtId="4" fontId="0" fillId="0" borderId="0" xfId="0" applyNumberFormat="1"/>
    <xf numFmtId="0" fontId="17" fillId="0" borderId="0" xfId="0" applyNumberFormat="1" applyFont="1" applyFill="1" applyBorder="1" applyAlignment="1" applyProtection="1">
      <alignment vertical="top"/>
    </xf>
    <xf numFmtId="3" fontId="25" fillId="0" borderId="27" xfId="0" applyNumberFormat="1" applyFont="1" applyFill="1" applyBorder="1" applyAlignment="1" applyProtection="1"/>
    <xf numFmtId="3" fontId="25" fillId="0" borderId="72" xfId="0" applyNumberFormat="1" applyFont="1" applyFill="1" applyBorder="1" applyAlignment="1" applyProtection="1"/>
    <xf numFmtId="3" fontId="25" fillId="0" borderId="24" xfId="0" applyNumberFormat="1" applyFont="1" applyFill="1" applyBorder="1" applyAlignment="1" applyProtection="1"/>
    <xf numFmtId="3" fontId="25" fillId="0" borderId="26" xfId="0" applyNumberFormat="1" applyFont="1" applyFill="1" applyBorder="1" applyAlignment="1" applyProtection="1"/>
    <xf numFmtId="0" fontId="18" fillId="0" borderId="20" xfId="0" applyNumberFormat="1" applyFont="1" applyFill="1" applyBorder="1" applyAlignment="1" applyProtection="1">
      <alignment horizontal="center"/>
    </xf>
    <xf numFmtId="0" fontId="23" fillId="0" borderId="18" xfId="0" applyNumberFormat="1" applyFont="1" applyFill="1" applyBorder="1" applyAlignment="1" applyProtection="1">
      <alignment horizontal="center"/>
    </xf>
    <xf numFmtId="3" fontId="34" fillId="0" borderId="0" xfId="0" applyNumberFormat="1" applyFont="1" applyFill="1" applyBorder="1" applyAlignment="1" applyProtection="1">
      <alignment horizontal="right" vertical="top"/>
    </xf>
    <xf numFmtId="0" fontId="36" fillId="0" borderId="32" xfId="0" applyFont="1" applyFill="1" applyBorder="1" applyAlignment="1">
      <alignment horizontal="center" vertical="top" wrapText="1"/>
    </xf>
    <xf numFmtId="0" fontId="32" fillId="0" borderId="32" xfId="0" applyFont="1" applyFill="1" applyBorder="1" applyAlignment="1">
      <alignment horizontal="center" vertical="center"/>
    </xf>
    <xf numFmtId="0" fontId="35" fillId="0" borderId="0" xfId="0" applyFont="1" applyFill="1" applyAlignment="1"/>
    <xf numFmtId="0" fontId="35" fillId="0" borderId="0" xfId="0" applyFont="1" applyFill="1" applyAlignment="1">
      <alignment vertical="top" wrapText="1"/>
    </xf>
    <xf numFmtId="0" fontId="38" fillId="0" borderId="63" xfId="0" applyNumberFormat="1" applyFont="1" applyFill="1" applyBorder="1" applyAlignment="1" applyProtection="1">
      <alignment horizontal="left" vertical="top"/>
    </xf>
    <xf numFmtId="3" fontId="38" fillId="0" borderId="64" xfId="0" applyNumberFormat="1" applyFont="1" applyFill="1" applyBorder="1" applyAlignment="1" applyProtection="1">
      <alignment horizontal="right" vertical="top"/>
    </xf>
    <xf numFmtId="3" fontId="38" fillId="0" borderId="65" xfId="0" applyNumberFormat="1" applyFont="1" applyFill="1" applyBorder="1" applyAlignment="1" applyProtection="1">
      <alignment horizontal="right" vertical="top"/>
    </xf>
    <xf numFmtId="0" fontId="39" fillId="0" borderId="57" xfId="0" applyNumberFormat="1" applyFont="1" applyFill="1" applyBorder="1" applyAlignment="1" applyProtection="1">
      <alignment horizontal="left" vertical="top"/>
    </xf>
    <xf numFmtId="3" fontId="39" fillId="0" borderId="58" xfId="0" applyNumberFormat="1" applyFont="1" applyFill="1" applyBorder="1" applyAlignment="1" applyProtection="1">
      <alignment horizontal="right" vertical="top"/>
    </xf>
    <xf numFmtId="3" fontId="39" fillId="0" borderId="59" xfId="0" applyNumberFormat="1" applyFont="1" applyFill="1" applyBorder="1" applyAlignment="1" applyProtection="1">
      <alignment horizontal="right" vertical="top"/>
    </xf>
    <xf numFmtId="0" fontId="39" fillId="0" borderId="66" xfId="0" applyNumberFormat="1" applyFont="1" applyFill="1" applyBorder="1" applyAlignment="1" applyProtection="1">
      <alignment horizontal="left" vertical="top"/>
    </xf>
    <xf numFmtId="3" fontId="39" fillId="0" borderId="0" xfId="0" applyNumberFormat="1" applyFont="1" applyFill="1" applyBorder="1" applyAlignment="1" applyProtection="1">
      <alignment horizontal="right" vertical="top"/>
    </xf>
    <xf numFmtId="3" fontId="39" fillId="0" borderId="67" xfId="0" applyNumberFormat="1" applyFont="1" applyFill="1" applyBorder="1" applyAlignment="1" applyProtection="1">
      <alignment horizontal="right" vertical="top"/>
    </xf>
    <xf numFmtId="0" fontId="39" fillId="0" borderId="0" xfId="0" applyNumberFormat="1" applyFont="1" applyFill="1" applyBorder="1" applyAlignment="1" applyProtection="1">
      <alignment horizontal="right" vertical="top"/>
    </xf>
    <xf numFmtId="3" fontId="0" fillId="0" borderId="0" xfId="0" applyNumberFormat="1" applyFill="1"/>
    <xf numFmtId="0" fontId="33" fillId="0" borderId="61" xfId="0" applyNumberFormat="1" applyFont="1" applyFill="1" applyBorder="1" applyAlignment="1" applyProtection="1">
      <alignment horizontal="center" vertical="top"/>
    </xf>
    <xf numFmtId="0" fontId="35" fillId="0" borderId="0" xfId="0" applyFont="1" applyFill="1" applyAlignment="1">
      <alignment horizontal="right"/>
    </xf>
    <xf numFmtId="168" fontId="17" fillId="0" borderId="0" xfId="0" applyNumberFormat="1" applyFont="1" applyFill="1" applyBorder="1" applyAlignment="1" applyProtection="1">
      <alignment vertical="top"/>
    </xf>
    <xf numFmtId="0" fontId="38" fillId="0" borderId="60" xfId="0" applyNumberFormat="1" applyFont="1" applyFill="1" applyBorder="1" applyAlignment="1" applyProtection="1">
      <alignment horizontal="left" vertical="top"/>
    </xf>
    <xf numFmtId="0" fontId="39" fillId="0" borderId="61" xfId="0" applyNumberFormat="1" applyFont="1" applyFill="1" applyBorder="1" applyAlignment="1" applyProtection="1">
      <alignment horizontal="right" vertical="top"/>
    </xf>
    <xf numFmtId="168" fontId="40" fillId="0" borderId="0" xfId="1" applyNumberFormat="1" applyFont="1" applyFill="1" applyBorder="1"/>
    <xf numFmtId="0" fontId="20" fillId="3" borderId="1" xfId="0" applyNumberFormat="1" applyFont="1" applyFill="1" applyBorder="1" applyAlignment="1" applyProtection="1">
      <alignment horizontal="center"/>
    </xf>
    <xf numFmtId="0" fontId="20" fillId="3" borderId="2" xfId="0" applyNumberFormat="1" applyFont="1" applyFill="1" applyBorder="1" applyAlignment="1" applyProtection="1">
      <alignment horizontal="center"/>
    </xf>
    <xf numFmtId="0" fontId="20" fillId="3" borderId="3" xfId="0" applyNumberFormat="1" applyFont="1" applyFill="1" applyBorder="1" applyAlignment="1" applyProtection="1">
      <alignment horizontal="center"/>
    </xf>
    <xf numFmtId="0" fontId="33" fillId="0" borderId="0" xfId="0" applyNumberFormat="1" applyFont="1" applyFill="1" applyBorder="1" applyAlignment="1" applyProtection="1">
      <alignment horizontal="center" vertical="top" wrapText="1"/>
    </xf>
    <xf numFmtId="0" fontId="33" fillId="0" borderId="58" xfId="0" applyNumberFormat="1" applyFont="1" applyFill="1" applyBorder="1" applyAlignment="1" applyProtection="1">
      <alignment horizontal="center" vertical="top" wrapText="1"/>
    </xf>
    <xf numFmtId="0" fontId="33" fillId="0" borderId="57" xfId="0" applyNumberFormat="1" applyFont="1" applyFill="1" applyBorder="1" applyAlignment="1" applyProtection="1">
      <alignment horizontal="center" vertical="center" wrapText="1"/>
    </xf>
    <xf numFmtId="0" fontId="33" fillId="0" borderId="60" xfId="0" applyNumberFormat="1" applyFont="1" applyFill="1" applyBorder="1" applyAlignment="1" applyProtection="1">
      <alignment horizontal="center" vertical="center" wrapText="1"/>
    </xf>
    <xf numFmtId="0" fontId="33" fillId="0" borderId="59" xfId="0" applyNumberFormat="1" applyFont="1" applyFill="1" applyBorder="1" applyAlignment="1" applyProtection="1">
      <alignment horizontal="center" vertical="center" wrapText="1"/>
    </xf>
    <xf numFmtId="0" fontId="33" fillId="0" borderId="62" xfId="0" applyNumberFormat="1" applyFont="1" applyFill="1" applyBorder="1" applyAlignment="1" applyProtection="1">
      <alignment horizontal="center" vertical="center" wrapText="1"/>
    </xf>
    <xf numFmtId="0" fontId="33" fillId="0" borderId="61" xfId="0" applyNumberFormat="1" applyFont="1" applyFill="1" applyBorder="1" applyAlignment="1" applyProtection="1">
      <alignment horizontal="center" vertical="top" wrapText="1"/>
    </xf>
    <xf numFmtId="0" fontId="26" fillId="2" borderId="8" xfId="0" applyNumberFormat="1" applyFont="1" applyFill="1" applyBorder="1" applyAlignment="1" applyProtection="1">
      <alignment horizontal="center" vertical="center"/>
    </xf>
    <xf numFmtId="0" fontId="26" fillId="2" borderId="9" xfId="0" applyNumberFormat="1" applyFont="1" applyFill="1" applyBorder="1" applyAlignment="1" applyProtection="1">
      <alignment horizontal="center" vertical="center"/>
    </xf>
    <xf numFmtId="0" fontId="26" fillId="2" borderId="11" xfId="0" applyNumberFormat="1" applyFont="1" applyFill="1" applyBorder="1" applyAlignment="1" applyProtection="1">
      <alignment horizontal="center" vertical="center"/>
    </xf>
    <xf numFmtId="0" fontId="26" fillId="2" borderId="12" xfId="0" applyNumberFormat="1" applyFont="1" applyFill="1" applyBorder="1" applyAlignment="1" applyProtection="1">
      <alignment horizontal="center" vertical="center"/>
    </xf>
    <xf numFmtId="9" fontId="17" fillId="2" borderId="19" xfId="9" applyFill="1" applyBorder="1" applyAlignment="1" applyProtection="1">
      <alignment horizontal="center" vertical="center"/>
    </xf>
    <xf numFmtId="9" fontId="17" fillId="2" borderId="20" xfId="9" applyFill="1" applyBorder="1" applyAlignment="1" applyProtection="1">
      <alignment horizontal="center" vertical="center"/>
    </xf>
    <xf numFmtId="9" fontId="18" fillId="2" borderId="19" xfId="0" applyNumberFormat="1" applyFont="1" applyFill="1" applyBorder="1" applyAlignment="1" applyProtection="1">
      <alignment horizontal="center" vertical="center"/>
    </xf>
    <xf numFmtId="9" fontId="18" fillId="2" borderId="20" xfId="0" applyNumberFormat="1" applyFont="1" applyFill="1" applyBorder="1" applyAlignment="1" applyProtection="1">
      <alignment horizontal="center" vertical="center"/>
    </xf>
    <xf numFmtId="9" fontId="0" fillId="5" borderId="19" xfId="0" applyNumberFormat="1" applyFont="1" applyFill="1" applyBorder="1" applyAlignment="1" applyProtection="1">
      <alignment horizontal="center" vertical="center"/>
    </xf>
    <xf numFmtId="9" fontId="0" fillId="5" borderId="20" xfId="0" applyNumberFormat="1" applyFont="1" applyFill="1" applyBorder="1" applyAlignment="1" applyProtection="1">
      <alignment horizontal="center" vertical="center"/>
    </xf>
    <xf numFmtId="0" fontId="32" fillId="0" borderId="0" xfId="0" applyFont="1" applyAlignment="1">
      <alignment vertical="top" wrapText="1"/>
    </xf>
    <xf numFmtId="0" fontId="0" fillId="0" borderId="0" xfId="0" applyFill="1" applyAlignment="1">
      <alignment horizontal="left"/>
    </xf>
    <xf numFmtId="0" fontId="35" fillId="0" borderId="56" xfId="0" applyFont="1" applyFill="1" applyBorder="1" applyAlignment="1">
      <alignment horizontal="center" vertical="center" wrapText="1"/>
    </xf>
    <xf numFmtId="0" fontId="35" fillId="0" borderId="31" xfId="0" applyFont="1" applyFill="1" applyBorder="1" applyAlignment="1">
      <alignment horizontal="center" vertical="center" wrapText="1"/>
    </xf>
    <xf numFmtId="0" fontId="35" fillId="0" borderId="38" xfId="0" applyFont="1" applyFill="1" applyBorder="1" applyAlignment="1">
      <alignment horizontal="center" vertical="top" wrapText="1"/>
    </xf>
    <xf numFmtId="0" fontId="35" fillId="0" borderId="39" xfId="0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left" vertical="top" wrapText="1"/>
    </xf>
    <xf numFmtId="0" fontId="0" fillId="0" borderId="85" xfId="0" applyFont="1" applyFill="1" applyBorder="1" applyAlignment="1">
      <alignment horizontal="left" vertical="top" wrapText="1"/>
    </xf>
  </cellXfs>
  <cellStyles count="20">
    <cellStyle name="Millares" xfId="1" builtinId="3"/>
    <cellStyle name="Normal" xfId="0" builtinId="0"/>
    <cellStyle name="Normal 10" xfId="11"/>
    <cellStyle name="Normal 11" xfId="12"/>
    <cellStyle name="Normal 12" xfId="13"/>
    <cellStyle name="Normal 13" xfId="14"/>
    <cellStyle name="Normal 14" xfId="15"/>
    <cellStyle name="Normal 15" xfId="16"/>
    <cellStyle name="Normal 16" xfId="17"/>
    <cellStyle name="Normal 17" xfId="18"/>
    <cellStyle name="Normal 18" xfId="19"/>
    <cellStyle name="Normal 2" xfId="2"/>
    <cellStyle name="Normal 3" xfId="3"/>
    <cellStyle name="Normal 4" xfId="4"/>
    <cellStyle name="Normal 5" xfId="5"/>
    <cellStyle name="Normal 6" xfId="6"/>
    <cellStyle name="Normal 7" xfId="7"/>
    <cellStyle name="Normal 8" xfId="8"/>
    <cellStyle name="Normal 9" xfId="10"/>
    <cellStyle name="Porcentaje" xfId="9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3B3B3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7"/>
  <sheetViews>
    <sheetView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1.85546875" customWidth="1"/>
    <col min="2" max="2" width="59.7109375" customWidth="1"/>
    <col min="3" max="3" width="20.140625" customWidth="1"/>
    <col min="4" max="4" width="59.7109375" customWidth="1"/>
    <col min="5" max="5" width="22.140625" customWidth="1"/>
    <col min="6" max="6" width="21.140625" bestFit="1" customWidth="1"/>
    <col min="7" max="7" width="17.5703125" bestFit="1" customWidth="1"/>
    <col min="8" max="8" width="2.85546875" customWidth="1"/>
    <col min="9" max="9" width="40" customWidth="1"/>
    <col min="10" max="10" width="14.85546875" customWidth="1"/>
    <col min="11" max="11" width="16.85546875" customWidth="1"/>
    <col min="12" max="12" width="40" customWidth="1"/>
    <col min="13" max="13" width="14.85546875" customWidth="1"/>
    <col min="14" max="14" width="16.85546875" customWidth="1"/>
  </cols>
  <sheetData>
    <row r="1" spans="1:14" ht="13.5" thickBo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</row>
    <row r="2" spans="1:14" s="6" customFormat="1" ht="22.7" customHeight="1" thickBot="1" x14ac:dyDescent="0.4">
      <c r="A2" s="3"/>
      <c r="B2" s="163" t="s">
        <v>105</v>
      </c>
      <c r="C2" s="164"/>
      <c r="D2" s="164"/>
      <c r="E2" s="164"/>
      <c r="F2" s="165"/>
      <c r="G2" s="4"/>
      <c r="H2" s="4"/>
      <c r="I2" s="4"/>
      <c r="J2" s="4"/>
      <c r="K2" s="5"/>
      <c r="L2" s="5"/>
      <c r="M2" s="5"/>
      <c r="N2" s="5"/>
    </row>
    <row r="3" spans="1:14" s="6" customFormat="1" ht="11.45" customHeight="1" thickBot="1" x14ac:dyDescent="0.4">
      <c r="A3" s="4"/>
      <c r="B3" s="7"/>
      <c r="C3" s="8"/>
      <c r="D3" s="4"/>
      <c r="E3" s="4"/>
      <c r="F3" s="4"/>
      <c r="G3" s="4"/>
      <c r="H3" s="4"/>
      <c r="I3" s="4"/>
      <c r="J3" s="4"/>
      <c r="K3" s="5"/>
      <c r="L3" s="5"/>
      <c r="M3" s="5"/>
      <c r="N3" s="5"/>
    </row>
    <row r="4" spans="1:14" ht="18" customHeight="1" thickBot="1" x14ac:dyDescent="0.3">
      <c r="A4" s="1"/>
      <c r="B4" s="70" t="s">
        <v>0</v>
      </c>
      <c r="C4" s="74" t="s">
        <v>1</v>
      </c>
      <c r="D4" s="70" t="s">
        <v>2</v>
      </c>
      <c r="E4" s="72"/>
      <c r="F4" s="74" t="s">
        <v>1</v>
      </c>
      <c r="G4" s="10"/>
      <c r="H4" s="10"/>
      <c r="I4" s="10"/>
      <c r="J4" s="10"/>
      <c r="K4" s="2"/>
      <c r="L4" s="2"/>
      <c r="M4" s="2"/>
      <c r="N4" s="2"/>
    </row>
    <row r="5" spans="1:14" ht="18" customHeight="1" x14ac:dyDescent="0.2">
      <c r="A5" s="1"/>
      <c r="B5" s="89" t="s">
        <v>3</v>
      </c>
      <c r="C5" s="125">
        <v>204750584332</v>
      </c>
      <c r="D5" s="119" t="s">
        <v>40</v>
      </c>
      <c r="E5" s="120"/>
      <c r="F5" s="71">
        <v>449906307988</v>
      </c>
      <c r="G5" s="1"/>
      <c r="H5" s="2"/>
      <c r="I5" s="2"/>
      <c r="J5" s="2"/>
      <c r="K5" s="2"/>
      <c r="L5" s="2"/>
      <c r="M5" s="2"/>
      <c r="N5" s="2"/>
    </row>
    <row r="6" spans="1:14" ht="18" customHeight="1" x14ac:dyDescent="0.2">
      <c r="A6" s="1"/>
      <c r="B6" s="90" t="s">
        <v>4</v>
      </c>
      <c r="C6" s="126">
        <v>10276226929</v>
      </c>
      <c r="D6" s="121" t="s">
        <v>41</v>
      </c>
      <c r="E6" s="122"/>
      <c r="F6" s="59">
        <v>891030383973</v>
      </c>
      <c r="G6" s="1"/>
      <c r="H6" s="2"/>
      <c r="I6" s="2"/>
      <c r="J6" s="2"/>
      <c r="K6" s="2"/>
      <c r="L6" s="2"/>
      <c r="M6" s="2"/>
      <c r="N6" s="2"/>
    </row>
    <row r="7" spans="1:14" ht="18" customHeight="1" x14ac:dyDescent="0.2">
      <c r="A7" s="1"/>
      <c r="B7" s="90" t="s">
        <v>83</v>
      </c>
      <c r="C7" s="126">
        <v>16477051353</v>
      </c>
      <c r="D7" s="123" t="s">
        <v>42</v>
      </c>
      <c r="E7" s="124"/>
      <c r="F7" s="118">
        <v>12586264006</v>
      </c>
      <c r="G7" s="1"/>
      <c r="H7" s="2"/>
      <c r="I7" s="2"/>
      <c r="J7" s="2"/>
      <c r="K7" s="2"/>
      <c r="L7" s="2"/>
      <c r="M7" s="2"/>
      <c r="N7" s="2"/>
    </row>
    <row r="8" spans="1:14" ht="18" customHeight="1" thickBot="1" x14ac:dyDescent="0.25">
      <c r="A8" s="1"/>
      <c r="B8" s="90" t="s">
        <v>34</v>
      </c>
      <c r="C8" s="126">
        <v>1130352320651</v>
      </c>
      <c r="D8" s="107" t="s">
        <v>43</v>
      </c>
      <c r="E8" s="108"/>
      <c r="F8" s="113">
        <v>2739566852</v>
      </c>
      <c r="G8" s="1"/>
      <c r="H8" s="2"/>
      <c r="I8" s="2"/>
      <c r="J8" s="2"/>
      <c r="K8" s="2"/>
      <c r="L8" s="2"/>
      <c r="M8" s="2"/>
      <c r="N8" s="2"/>
    </row>
    <row r="9" spans="1:14" ht="18" customHeight="1" thickBot="1" x14ac:dyDescent="0.3">
      <c r="A9" s="1"/>
      <c r="B9" s="90" t="s">
        <v>35</v>
      </c>
      <c r="C9" s="126">
        <v>33532097795</v>
      </c>
      <c r="D9" s="111" t="s">
        <v>5</v>
      </c>
      <c r="E9" s="112"/>
      <c r="F9" s="135">
        <f>SUM(F4:F8)</f>
        <v>1356262522819</v>
      </c>
      <c r="G9" s="51"/>
      <c r="H9" s="44"/>
      <c r="I9" s="10"/>
      <c r="J9" s="10"/>
      <c r="K9" s="10"/>
      <c r="L9" s="2"/>
      <c r="M9" s="2"/>
      <c r="N9" s="2"/>
    </row>
    <row r="10" spans="1:14" ht="18" customHeight="1" thickBot="1" x14ac:dyDescent="0.3">
      <c r="A10" s="1"/>
      <c r="B10" s="89" t="s">
        <v>36</v>
      </c>
      <c r="C10" s="126">
        <v>56346823064</v>
      </c>
      <c r="D10" s="114" t="s">
        <v>6</v>
      </c>
      <c r="E10" s="115"/>
      <c r="F10" s="116" t="s">
        <v>7</v>
      </c>
      <c r="G10" s="1"/>
      <c r="H10" s="2"/>
      <c r="I10" s="2"/>
      <c r="J10" s="2"/>
      <c r="K10" s="2"/>
      <c r="L10" s="2"/>
      <c r="M10" s="2"/>
      <c r="N10" s="2"/>
    </row>
    <row r="11" spans="1:14" ht="18" customHeight="1" x14ac:dyDescent="0.2">
      <c r="A11" s="1"/>
      <c r="B11" s="89" t="s">
        <v>37</v>
      </c>
      <c r="C11" s="126">
        <v>61417901732</v>
      </c>
      <c r="D11" s="99" t="s">
        <v>44</v>
      </c>
      <c r="E11" s="100"/>
      <c r="F11" s="117">
        <v>104120000000</v>
      </c>
      <c r="G11" s="1"/>
      <c r="H11" s="2"/>
      <c r="I11" s="2"/>
      <c r="J11" s="2"/>
      <c r="K11" s="2"/>
      <c r="L11" s="2"/>
      <c r="M11" s="2"/>
      <c r="N11" s="2"/>
    </row>
    <row r="12" spans="1:14" ht="18" customHeight="1" x14ac:dyDescent="0.2">
      <c r="A12" s="1"/>
      <c r="B12" s="89" t="s">
        <v>38</v>
      </c>
      <c r="C12" s="126">
        <v>4352061835</v>
      </c>
      <c r="D12" s="90" t="s">
        <v>8</v>
      </c>
      <c r="E12" s="101"/>
      <c r="F12" s="117">
        <v>0</v>
      </c>
      <c r="G12" s="1"/>
      <c r="H12" s="2"/>
      <c r="I12" s="2"/>
      <c r="J12" s="2"/>
      <c r="K12" s="2"/>
      <c r="L12" s="2"/>
      <c r="M12" s="2"/>
      <c r="N12" s="2"/>
    </row>
    <row r="13" spans="1:14" ht="18" customHeight="1" x14ac:dyDescent="0.2">
      <c r="A13" s="1"/>
      <c r="B13" s="90" t="s">
        <v>39</v>
      </c>
      <c r="C13" s="126">
        <v>22705867696</v>
      </c>
      <c r="D13" s="90" t="s">
        <v>45</v>
      </c>
      <c r="E13" s="101"/>
      <c r="F13" s="61">
        <v>7460866322</v>
      </c>
      <c r="G13" s="1"/>
      <c r="H13" s="2"/>
      <c r="I13" s="2"/>
      <c r="J13" s="2"/>
      <c r="K13" s="2"/>
      <c r="L13" s="2"/>
      <c r="M13" s="2"/>
      <c r="N13" s="2"/>
    </row>
    <row r="14" spans="1:14" ht="18" customHeight="1" x14ac:dyDescent="0.2">
      <c r="A14" s="1"/>
      <c r="B14" s="53"/>
      <c r="C14" s="126" t="s">
        <v>7</v>
      </c>
      <c r="D14" s="90" t="s">
        <v>46</v>
      </c>
      <c r="E14" s="101"/>
      <c r="F14" s="61">
        <v>45450447055</v>
      </c>
      <c r="G14" s="1"/>
      <c r="H14" s="2"/>
      <c r="I14" s="2"/>
      <c r="J14" s="2"/>
      <c r="K14" s="2"/>
      <c r="L14" s="2"/>
      <c r="M14" s="2"/>
      <c r="N14" s="2"/>
    </row>
    <row r="15" spans="1:14" ht="18" customHeight="1" x14ac:dyDescent="0.2">
      <c r="A15" s="1"/>
      <c r="B15" s="68"/>
      <c r="C15" s="127"/>
      <c r="D15" s="90" t="s">
        <v>47</v>
      </c>
      <c r="E15" s="101"/>
      <c r="F15" s="61">
        <v>20996242646</v>
      </c>
      <c r="G15" s="1"/>
      <c r="H15" s="2"/>
      <c r="I15" s="2"/>
      <c r="J15" s="2"/>
      <c r="K15" s="2"/>
      <c r="L15" s="2"/>
      <c r="M15" s="2"/>
      <c r="N15" s="2"/>
    </row>
    <row r="16" spans="1:14" ht="18" customHeight="1" x14ac:dyDescent="0.2">
      <c r="A16" s="1"/>
      <c r="B16" s="68"/>
      <c r="C16" s="127"/>
      <c r="D16" s="131" t="s">
        <v>15</v>
      </c>
      <c r="E16" s="132"/>
      <c r="F16" s="61">
        <v>6298783558</v>
      </c>
      <c r="G16" s="1"/>
      <c r="H16" s="2"/>
      <c r="I16" s="2"/>
      <c r="J16" s="2"/>
      <c r="K16" s="2"/>
      <c r="L16" s="2"/>
      <c r="M16" s="2"/>
      <c r="N16" s="2"/>
    </row>
    <row r="17" spans="1:26" ht="18" customHeight="1" thickBot="1" x14ac:dyDescent="0.25">
      <c r="A17" s="1"/>
      <c r="B17" s="68"/>
      <c r="C17" s="127"/>
      <c r="D17" s="90" t="s">
        <v>94</v>
      </c>
      <c r="E17" s="129"/>
      <c r="F17" s="130">
        <v>-377927013</v>
      </c>
      <c r="G17" s="1"/>
      <c r="H17" s="2"/>
      <c r="I17" s="2"/>
      <c r="J17" s="2"/>
      <c r="K17" s="2"/>
      <c r="L17" s="2"/>
      <c r="M17" s="2"/>
      <c r="N17" s="2"/>
    </row>
    <row r="18" spans="1:26" ht="18" customHeight="1" thickBot="1" x14ac:dyDescent="0.3">
      <c r="A18" s="1"/>
      <c r="B18" s="68"/>
      <c r="C18" s="127"/>
      <c r="D18" s="91" t="s">
        <v>9</v>
      </c>
      <c r="E18" s="92"/>
      <c r="F18" s="135">
        <f>SUM(F11:F17)</f>
        <v>183948412568</v>
      </c>
      <c r="G18" s="1"/>
      <c r="H18" s="2"/>
      <c r="I18" s="2"/>
      <c r="J18" s="2"/>
      <c r="K18" s="2"/>
      <c r="L18" s="2"/>
      <c r="M18" s="2"/>
      <c r="N18" s="2"/>
    </row>
    <row r="19" spans="1:26" ht="18" customHeight="1" thickBot="1" x14ac:dyDescent="0.3">
      <c r="A19" s="1"/>
      <c r="B19" s="68"/>
      <c r="C19" s="128"/>
      <c r="D19" s="46"/>
      <c r="E19" s="45"/>
      <c r="F19" s="69"/>
      <c r="G19" s="1"/>
      <c r="H19" s="2"/>
      <c r="I19" s="2"/>
      <c r="J19" s="2"/>
      <c r="K19" s="2"/>
      <c r="L19" s="2"/>
      <c r="M19" s="2"/>
      <c r="N19" s="2"/>
    </row>
    <row r="20" spans="1:26" ht="18" customHeight="1" thickBot="1" x14ac:dyDescent="0.3">
      <c r="A20" s="1"/>
      <c r="B20" s="93" t="s">
        <v>10</v>
      </c>
      <c r="C20" s="135">
        <f>SUM(C5:C13)</f>
        <v>1540210935387</v>
      </c>
      <c r="D20" s="94" t="s">
        <v>11</v>
      </c>
      <c r="E20" s="94"/>
      <c r="F20" s="136">
        <f>F9+F18</f>
        <v>1540210935387</v>
      </c>
      <c r="G20" s="15"/>
      <c r="H20" s="2"/>
      <c r="I20" s="36" t="s">
        <v>7</v>
      </c>
      <c r="J20" s="2"/>
      <c r="K20" s="2"/>
      <c r="L20" s="2"/>
      <c r="M20" s="2"/>
      <c r="N20" s="2"/>
    </row>
    <row r="21" spans="1:26" ht="18.399999999999999" customHeight="1" thickBot="1" x14ac:dyDescent="0.25">
      <c r="A21" s="1"/>
      <c r="B21" s="1"/>
      <c r="C21" s="49"/>
      <c r="D21" s="1"/>
      <c r="E21" s="1"/>
      <c r="F21" s="1"/>
      <c r="G21" s="1"/>
      <c r="H21" s="2"/>
      <c r="I21" s="2"/>
      <c r="J21" s="2"/>
      <c r="K21" s="2"/>
      <c r="L21" s="2"/>
      <c r="M21" s="2"/>
      <c r="N21" s="2"/>
    </row>
    <row r="22" spans="1:26" ht="18" customHeight="1" x14ac:dyDescent="0.25">
      <c r="A22" s="1"/>
      <c r="B22" s="1" t="s">
        <v>7</v>
      </c>
      <c r="C22" s="50"/>
      <c r="D22" s="95" t="s">
        <v>48</v>
      </c>
      <c r="E22" s="96"/>
      <c r="F22" s="137">
        <v>23527980422</v>
      </c>
      <c r="G22" s="1"/>
      <c r="H22" s="2"/>
      <c r="I22" s="2"/>
      <c r="J22" s="2"/>
      <c r="K22" s="2"/>
      <c r="L22" s="2"/>
      <c r="M22" s="2"/>
      <c r="N22" s="2"/>
    </row>
    <row r="23" spans="1:26" ht="18" customHeight="1" thickBot="1" x14ac:dyDescent="0.3">
      <c r="A23" s="1"/>
      <c r="B23" s="1"/>
      <c r="C23" s="1"/>
      <c r="D23" s="97" t="s">
        <v>49</v>
      </c>
      <c r="E23" s="98"/>
      <c r="F23" s="138">
        <v>1611587522263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2.7" customHeight="1" x14ac:dyDescent="0.2">
      <c r="A24" s="1"/>
      <c r="B24" s="1"/>
      <c r="C24" s="1"/>
      <c r="D24" s="1"/>
      <c r="E24" s="1"/>
      <c r="F24" s="1"/>
      <c r="G24" s="10"/>
      <c r="H24" s="10"/>
      <c r="I24" s="10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</sheetData>
  <mergeCells count="1">
    <mergeCell ref="B2:F2"/>
  </mergeCells>
  <printOptions horizontalCentered="1"/>
  <pageMargins left="0.39370078740157483" right="0.19685039370078741" top="0" bottom="0" header="0.23622047244094491" footer="0.23622047244094491"/>
  <pageSetup paperSize="5" scale="89" orientation="landscape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3"/>
  <sheetViews>
    <sheetView zoomScale="90" zoomScaleNormal="90" workbookViewId="0">
      <selection activeCell="B2" sqref="B2:F2"/>
    </sheetView>
  </sheetViews>
  <sheetFormatPr baseColWidth="10" defaultRowHeight="12.75" x14ac:dyDescent="0.2"/>
  <cols>
    <col min="1" max="1" width="1.85546875" customWidth="1"/>
    <col min="2" max="2" width="59.7109375" customWidth="1"/>
    <col min="3" max="3" width="20.140625" customWidth="1"/>
    <col min="4" max="4" width="59.7109375" customWidth="1"/>
    <col min="5" max="5" width="22.140625" customWidth="1"/>
    <col min="6" max="6" width="21.140625" bestFit="1" customWidth="1"/>
    <col min="7" max="7" width="17.5703125" bestFit="1" customWidth="1"/>
    <col min="8" max="8" width="2.85546875" customWidth="1"/>
    <col min="9" max="9" width="40" customWidth="1"/>
    <col min="10" max="10" width="14.85546875" customWidth="1"/>
    <col min="11" max="11" width="16.85546875" customWidth="1"/>
    <col min="12" max="12" width="40" customWidth="1"/>
    <col min="13" max="13" width="14.85546875" customWidth="1"/>
    <col min="14" max="14" width="16.85546875" customWidth="1"/>
  </cols>
  <sheetData>
    <row r="1" spans="1:26" ht="13.5" thickBo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</row>
    <row r="2" spans="1:26" ht="23.85" customHeight="1" thickBot="1" x14ac:dyDescent="0.4">
      <c r="A2" s="10"/>
      <c r="B2" s="163" t="s">
        <v>118</v>
      </c>
      <c r="C2" s="164"/>
      <c r="D2" s="164"/>
      <c r="E2" s="164"/>
      <c r="F2" s="165"/>
      <c r="G2" s="10"/>
      <c r="H2" s="10"/>
      <c r="I2" s="1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399999999999999" customHeight="1" thickBot="1" x14ac:dyDescent="0.4">
      <c r="A3" s="1"/>
      <c r="B3" s="7"/>
      <c r="C3" s="4"/>
      <c r="D3" s="4"/>
      <c r="E3" s="4"/>
      <c r="F3" s="4"/>
      <c r="G3" s="10"/>
      <c r="H3" s="10"/>
      <c r="I3" s="1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 thickBot="1" x14ac:dyDescent="0.3">
      <c r="A4" s="1"/>
      <c r="B4" s="55" t="s">
        <v>12</v>
      </c>
      <c r="C4" s="73" t="s">
        <v>1</v>
      </c>
      <c r="D4" s="47" t="s">
        <v>13</v>
      </c>
      <c r="E4" s="47"/>
      <c r="F4" s="73" t="s">
        <v>1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customHeight="1" x14ac:dyDescent="0.2">
      <c r="A5" s="1"/>
      <c r="B5" s="99" t="s">
        <v>50</v>
      </c>
      <c r="C5" s="52">
        <v>5404941913</v>
      </c>
      <c r="D5" s="99" t="s">
        <v>56</v>
      </c>
      <c r="E5" s="100"/>
      <c r="F5" s="58">
        <v>575517716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" customHeight="1" x14ac:dyDescent="0.2">
      <c r="A6" s="1"/>
      <c r="B6" s="90" t="s">
        <v>51</v>
      </c>
      <c r="C6" s="54">
        <v>11385685697</v>
      </c>
      <c r="D6" s="90" t="s">
        <v>57</v>
      </c>
      <c r="E6" s="101"/>
      <c r="F6" s="59">
        <v>43691737515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" customHeight="1" x14ac:dyDescent="0.2">
      <c r="A7" s="1"/>
      <c r="B7" s="90" t="s">
        <v>52</v>
      </c>
      <c r="C7" s="54">
        <v>130815292486</v>
      </c>
      <c r="D7" s="90" t="s">
        <v>58</v>
      </c>
      <c r="E7" s="101"/>
      <c r="F7" s="59">
        <v>590018451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" customHeight="1" x14ac:dyDescent="0.2">
      <c r="A8" s="1"/>
      <c r="B8" s="90" t="s">
        <v>53</v>
      </c>
      <c r="C8" s="54">
        <v>46665140818</v>
      </c>
      <c r="D8" s="90" t="s">
        <v>59</v>
      </c>
      <c r="E8" s="101"/>
      <c r="F8" s="59">
        <v>130574874699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" customHeight="1" x14ac:dyDescent="0.2">
      <c r="A9" s="1"/>
      <c r="B9" s="90" t="s">
        <v>54</v>
      </c>
      <c r="C9" s="56">
        <v>1784267635</v>
      </c>
      <c r="D9" s="90" t="s">
        <v>14</v>
      </c>
      <c r="E9" s="101"/>
      <c r="F9" s="59">
        <v>966684166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" customHeight="1" x14ac:dyDescent="0.2">
      <c r="A10" s="1"/>
      <c r="B10" s="89" t="s">
        <v>55</v>
      </c>
      <c r="C10" s="56">
        <v>34946908337</v>
      </c>
      <c r="D10" s="90" t="s">
        <v>60</v>
      </c>
      <c r="E10" s="101"/>
      <c r="F10" s="59">
        <v>19366617836</v>
      </c>
      <c r="G10" s="15" t="s">
        <v>7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" customHeight="1" x14ac:dyDescent="0.2">
      <c r="A11" s="1"/>
      <c r="B11" s="89" t="s">
        <v>64</v>
      </c>
      <c r="C11" s="54">
        <v>26043865194</v>
      </c>
      <c r="D11" s="90" t="s">
        <v>61</v>
      </c>
      <c r="E11" s="101"/>
      <c r="F11" s="59">
        <v>1319120402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" customHeight="1" x14ac:dyDescent="0.2">
      <c r="A12" s="1"/>
      <c r="B12" s="102" t="s">
        <v>84</v>
      </c>
      <c r="C12" s="54">
        <v>0</v>
      </c>
      <c r="D12" s="103" t="s">
        <v>62</v>
      </c>
      <c r="E12" s="104"/>
      <c r="F12" s="60">
        <v>39844522646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" customHeight="1" x14ac:dyDescent="0.2">
      <c r="A13" s="1"/>
      <c r="B13" s="103" t="s">
        <v>15</v>
      </c>
      <c r="C13" s="57">
        <v>5920856545</v>
      </c>
      <c r="D13" s="67" t="s">
        <v>63</v>
      </c>
      <c r="E13" s="105"/>
      <c r="F13" s="61">
        <v>26037865194</v>
      </c>
      <c r="G13" s="15" t="s">
        <v>7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" customHeight="1" thickBot="1" x14ac:dyDescent="0.25">
      <c r="A14" s="1"/>
      <c r="B14" s="106"/>
      <c r="C14" s="57"/>
      <c r="D14" s="107" t="s">
        <v>84</v>
      </c>
      <c r="E14" s="108"/>
      <c r="F14" s="61">
        <v>0</v>
      </c>
      <c r="G14" s="1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" customHeight="1" thickBot="1" x14ac:dyDescent="0.3">
      <c r="A15" s="1"/>
      <c r="B15" s="109" t="s">
        <v>16</v>
      </c>
      <c r="C15" s="135">
        <f>SUM(C5:C13)</f>
        <v>262966958625</v>
      </c>
      <c r="D15" s="111" t="s">
        <v>17</v>
      </c>
      <c r="E15" s="112"/>
      <c r="F15" s="135">
        <f>SUM(F5:F14)</f>
        <v>262966958625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">
      <c r="A16" s="1"/>
      <c r="B16" s="1"/>
      <c r="C16" s="42"/>
      <c r="D16" s="1"/>
      <c r="E16" s="1"/>
      <c r="F16" s="4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">
      <c r="A17" s="1"/>
      <c r="B17" s="1"/>
      <c r="C17" s="4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">
      <c r="A18" s="1"/>
      <c r="B18" s="1"/>
      <c r="C18" s="66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">
      <c r="A20" s="1"/>
      <c r="B20" s="1"/>
      <c r="C20" s="15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</sheetData>
  <mergeCells count="1">
    <mergeCell ref="B2:F2"/>
  </mergeCells>
  <printOptions horizontalCentered="1"/>
  <pageMargins left="0.39370078740157483" right="0.19685039370078741" top="0" bottom="0" header="0.23622047244094491" footer="0.23622047244094491"/>
  <pageSetup paperSize="5" scale="89" orientation="landscape" useFirstPageNumber="1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zoomScaleNormal="100" workbookViewId="0">
      <selection activeCell="B2" sqref="B2"/>
    </sheetView>
  </sheetViews>
  <sheetFormatPr baseColWidth="10" defaultRowHeight="12.75" x14ac:dyDescent="0.2"/>
  <cols>
    <col min="1" max="1" width="2.7109375" customWidth="1"/>
    <col min="2" max="2" width="55" customWidth="1"/>
    <col min="3" max="10" width="11.7109375" customWidth="1"/>
    <col min="11" max="11" width="12.140625" bestFit="1" customWidth="1"/>
  </cols>
  <sheetData>
    <row r="1" spans="1:12" ht="13.5" thickBo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 ht="18.75" thickBot="1" x14ac:dyDescent="0.3">
      <c r="A2" s="2"/>
      <c r="B2" s="11" t="s">
        <v>18</v>
      </c>
      <c r="C2" s="9"/>
      <c r="D2" s="12"/>
      <c r="E2" s="13"/>
      <c r="F2" s="14"/>
      <c r="G2" s="15"/>
      <c r="H2" s="15"/>
      <c r="I2" s="1"/>
      <c r="J2" s="2"/>
      <c r="K2" s="2"/>
    </row>
    <row r="3" spans="1:12" ht="18" x14ac:dyDescent="0.25">
      <c r="A3" s="2"/>
      <c r="F3" s="14"/>
      <c r="G3" s="15"/>
      <c r="H3" s="15"/>
      <c r="I3" s="1"/>
      <c r="J3" s="2"/>
      <c r="K3" s="2"/>
    </row>
    <row r="4" spans="1:12" ht="15.75" x14ac:dyDescent="0.25">
      <c r="A4" s="2"/>
      <c r="B4" s="110" t="s">
        <v>113</v>
      </c>
      <c r="C4" s="16"/>
      <c r="D4" s="15"/>
      <c r="E4" s="15"/>
      <c r="F4" s="15"/>
      <c r="G4" s="15"/>
      <c r="H4" s="15"/>
      <c r="I4" s="1"/>
      <c r="J4" s="2"/>
      <c r="K4" s="2"/>
    </row>
    <row r="5" spans="1:12" ht="12.75" customHeight="1" x14ac:dyDescent="0.2">
      <c r="A5" s="2"/>
      <c r="B5" s="134"/>
      <c r="C5" s="166" t="s">
        <v>87</v>
      </c>
      <c r="D5" s="166"/>
      <c r="E5" s="166"/>
      <c r="F5" s="166"/>
      <c r="G5" s="166"/>
      <c r="H5" s="166"/>
      <c r="I5" s="166"/>
      <c r="J5" s="166"/>
      <c r="K5" s="134"/>
    </row>
    <row r="6" spans="1:12" s="43" customFormat="1" ht="12" customHeight="1" x14ac:dyDescent="0.2">
      <c r="B6" s="168" t="s">
        <v>66</v>
      </c>
      <c r="C6" s="167" t="s">
        <v>65</v>
      </c>
      <c r="D6" s="167"/>
      <c r="E6" s="167"/>
      <c r="F6" s="167"/>
      <c r="G6" s="167"/>
      <c r="H6" s="167"/>
      <c r="I6" s="167"/>
      <c r="J6" s="167"/>
      <c r="K6" s="170" t="s">
        <v>76</v>
      </c>
    </row>
    <row r="7" spans="1:12" s="43" customFormat="1" ht="12.75" customHeight="1" x14ac:dyDescent="0.2">
      <c r="B7" s="169"/>
      <c r="C7" s="157" t="s">
        <v>77</v>
      </c>
      <c r="D7" s="157" t="s">
        <v>70</v>
      </c>
      <c r="E7" s="172" t="s">
        <v>78</v>
      </c>
      <c r="F7" s="172"/>
      <c r="G7" s="157" t="s">
        <v>79</v>
      </c>
      <c r="H7" s="157" t="s">
        <v>80</v>
      </c>
      <c r="I7" s="157" t="s">
        <v>81</v>
      </c>
      <c r="J7" s="157" t="s">
        <v>82</v>
      </c>
      <c r="K7" s="171"/>
    </row>
    <row r="8" spans="1:12" s="43" customFormat="1" x14ac:dyDescent="0.2">
      <c r="B8" s="146" t="s">
        <v>95</v>
      </c>
      <c r="C8" s="147">
        <v>940893265</v>
      </c>
      <c r="D8" s="147">
        <v>169261653</v>
      </c>
      <c r="E8" s="147">
        <v>53012287</v>
      </c>
      <c r="F8" s="147">
        <v>41883275</v>
      </c>
      <c r="G8" s="147">
        <v>39376434</v>
      </c>
      <c r="H8" s="147">
        <v>18163755</v>
      </c>
      <c r="I8" s="147">
        <v>11698323</v>
      </c>
      <c r="J8" s="147">
        <v>10579433</v>
      </c>
      <c r="K8" s="148">
        <v>1284868425</v>
      </c>
      <c r="L8" s="141"/>
    </row>
    <row r="9" spans="1:12" s="43" customFormat="1" x14ac:dyDescent="0.2">
      <c r="B9" s="152" t="s">
        <v>96</v>
      </c>
      <c r="C9" s="153">
        <v>101912872</v>
      </c>
      <c r="D9" s="153">
        <v>18091036</v>
      </c>
      <c r="E9" s="153">
        <v>7625333</v>
      </c>
      <c r="F9" s="153">
        <v>7796466</v>
      </c>
      <c r="G9" s="153">
        <v>3134582</v>
      </c>
      <c r="H9" s="153">
        <v>1133972</v>
      </c>
      <c r="I9" s="153">
        <v>715651</v>
      </c>
      <c r="J9" s="153">
        <v>2492067</v>
      </c>
      <c r="K9" s="154">
        <v>142901979</v>
      </c>
    </row>
    <row r="10" spans="1:12" s="43" customFormat="1" x14ac:dyDescent="0.2">
      <c r="B10" s="149" t="s">
        <v>97</v>
      </c>
      <c r="C10" s="150">
        <v>939525811</v>
      </c>
      <c r="D10" s="150">
        <v>168262755</v>
      </c>
      <c r="E10" s="150">
        <v>51956483</v>
      </c>
      <c r="F10" s="150">
        <v>37880985</v>
      </c>
      <c r="G10" s="150">
        <v>28677947</v>
      </c>
      <c r="H10" s="150">
        <v>9211425</v>
      </c>
      <c r="I10" s="150">
        <v>3503565</v>
      </c>
      <c r="J10" s="150">
        <v>2683288</v>
      </c>
      <c r="K10" s="151">
        <v>1241702259</v>
      </c>
    </row>
    <row r="11" spans="1:12" s="43" customFormat="1" x14ac:dyDescent="0.2">
      <c r="B11" s="152" t="s">
        <v>98</v>
      </c>
      <c r="C11" s="155"/>
      <c r="D11" s="155"/>
      <c r="E11" s="155"/>
      <c r="F11" s="155"/>
      <c r="G11" s="155"/>
      <c r="H11" s="155"/>
      <c r="I11" s="155"/>
      <c r="J11" s="155"/>
      <c r="K11" s="154">
        <v>52194119</v>
      </c>
    </row>
    <row r="12" spans="1:12" s="43" customFormat="1" x14ac:dyDescent="0.2">
      <c r="B12" s="152" t="s">
        <v>99</v>
      </c>
      <c r="C12" s="155"/>
      <c r="D12" s="155"/>
      <c r="E12" s="155"/>
      <c r="F12" s="155"/>
      <c r="G12" s="155"/>
      <c r="H12" s="155"/>
      <c r="I12" s="155"/>
      <c r="J12" s="155"/>
      <c r="K12" s="153">
        <v>60340987</v>
      </c>
      <c r="L12" s="156"/>
    </row>
    <row r="13" spans="1:12" s="43" customFormat="1" x14ac:dyDescent="0.2">
      <c r="B13" s="160" t="s">
        <v>100</v>
      </c>
      <c r="C13" s="161"/>
      <c r="D13" s="161"/>
      <c r="E13" s="161"/>
      <c r="F13" s="161"/>
      <c r="G13" s="161"/>
      <c r="H13" s="161"/>
      <c r="I13" s="161"/>
      <c r="J13" s="161"/>
      <c r="K13" s="162">
        <v>-8146868</v>
      </c>
    </row>
    <row r="14" spans="1:12" s="43" customFormat="1" x14ac:dyDescent="0.2">
      <c r="B14" s="134"/>
      <c r="C14" s="134"/>
      <c r="D14" s="134"/>
      <c r="E14" s="134"/>
      <c r="F14" s="134"/>
      <c r="G14" s="134"/>
      <c r="H14" s="134"/>
      <c r="I14" s="134"/>
      <c r="J14" s="134"/>
      <c r="K14" s="134"/>
    </row>
    <row r="15" spans="1:12" s="43" customFormat="1" x14ac:dyDescent="0.2">
      <c r="B15" s="81" t="s">
        <v>89</v>
      </c>
      <c r="C15" s="134"/>
      <c r="D15" s="134"/>
      <c r="E15" s="134"/>
      <c r="F15" s="134"/>
      <c r="G15" s="134"/>
      <c r="H15" s="134"/>
      <c r="I15" s="134"/>
      <c r="J15" s="134"/>
      <c r="K15" s="159"/>
    </row>
    <row r="16" spans="1:12" s="43" customFormat="1" x14ac:dyDescent="0.2">
      <c r="B16" s="81" t="s">
        <v>88</v>
      </c>
      <c r="C16" s="134"/>
      <c r="D16" s="134"/>
      <c r="E16" s="134"/>
      <c r="F16" s="134"/>
      <c r="G16" s="134"/>
      <c r="H16" s="134"/>
      <c r="I16" s="134"/>
      <c r="J16" s="134"/>
      <c r="K16" s="159"/>
    </row>
    <row r="17" spans="2:11" x14ac:dyDescent="0.2">
      <c r="B17" s="81"/>
      <c r="C17" s="134"/>
      <c r="D17" s="134"/>
      <c r="E17" s="134"/>
      <c r="F17" s="134"/>
      <c r="G17" s="134"/>
      <c r="H17" s="134"/>
      <c r="I17" s="134"/>
      <c r="J17" s="134"/>
      <c r="K17" s="159"/>
    </row>
    <row r="18" spans="2:11" x14ac:dyDescent="0.2">
      <c r="B18" s="81"/>
      <c r="C18" s="134"/>
      <c r="D18" s="134"/>
      <c r="E18" s="134"/>
      <c r="F18" s="134"/>
      <c r="G18" s="134"/>
      <c r="H18" s="134"/>
      <c r="I18" s="134"/>
      <c r="J18" s="134"/>
      <c r="K18" s="134"/>
    </row>
    <row r="19" spans="2:11" x14ac:dyDescent="0.2">
      <c r="B19" s="81"/>
      <c r="C19" s="134"/>
      <c r="D19" s="134"/>
      <c r="E19" s="134"/>
      <c r="F19" s="134"/>
      <c r="G19" s="134"/>
      <c r="H19" s="134"/>
      <c r="I19" s="134"/>
      <c r="J19" s="134"/>
      <c r="K19" s="134"/>
    </row>
    <row r="20" spans="2:11" x14ac:dyDescent="0.2">
      <c r="B20" s="81"/>
      <c r="C20" s="134"/>
      <c r="D20" s="134"/>
      <c r="E20" s="134"/>
      <c r="F20" s="134"/>
      <c r="G20" s="134"/>
      <c r="H20" s="134"/>
      <c r="I20" s="134"/>
      <c r="J20" s="134"/>
      <c r="K20" s="134"/>
    </row>
  </sheetData>
  <mergeCells count="5">
    <mergeCell ref="C5:J5"/>
    <mergeCell ref="C6:J6"/>
    <mergeCell ref="B6:B7"/>
    <mergeCell ref="K6:K7"/>
    <mergeCell ref="E7:F7"/>
  </mergeCells>
  <printOptions horizontalCentered="1"/>
  <pageMargins left="0.19685039370078741" right="0" top="0.35433070866141736" bottom="0.78740157480314965" header="0.51181102362204722" footer="0.51181102362204722"/>
  <pageSetup paperSize="5" scale="95" orientation="landscape" useFirstPageNumber="1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9"/>
  <sheetViews>
    <sheetView zoomScaleNormal="100" workbookViewId="0">
      <selection activeCell="B3" sqref="B3"/>
    </sheetView>
  </sheetViews>
  <sheetFormatPr baseColWidth="10" defaultRowHeight="12.75" x14ac:dyDescent="0.2"/>
  <cols>
    <col min="1" max="1" width="3" customWidth="1"/>
    <col min="2" max="2" width="35.7109375" customWidth="1"/>
    <col min="3" max="6" width="18.85546875" customWidth="1"/>
    <col min="7" max="8" width="12.7109375" customWidth="1"/>
    <col min="9" max="9" width="4" customWidth="1"/>
    <col min="10" max="10" width="14.7109375" customWidth="1"/>
    <col min="11" max="14" width="13.7109375" customWidth="1"/>
  </cols>
  <sheetData>
    <row r="1" spans="1:14" ht="18" x14ac:dyDescent="0.25">
      <c r="A1" s="1"/>
      <c r="B1" s="17"/>
      <c r="C1" s="17"/>
      <c r="D1" s="17"/>
      <c r="E1" s="17"/>
      <c r="F1" s="18"/>
      <c r="G1" s="1"/>
      <c r="H1" s="1"/>
      <c r="I1" s="1"/>
      <c r="J1" s="2"/>
      <c r="K1" s="2"/>
      <c r="L1" s="2"/>
      <c r="M1" s="2"/>
      <c r="N1" s="2"/>
    </row>
    <row r="2" spans="1:1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2"/>
      <c r="K2" s="2"/>
      <c r="L2" s="2"/>
      <c r="M2" s="2"/>
      <c r="N2" s="2"/>
    </row>
    <row r="3" spans="1:14" ht="16.5" thickBot="1" x14ac:dyDescent="0.3">
      <c r="A3" s="1"/>
      <c r="B3" s="19" t="s">
        <v>114</v>
      </c>
      <c r="C3" s="19"/>
      <c r="D3" s="19"/>
      <c r="E3" s="1"/>
      <c r="F3" s="1"/>
      <c r="G3" s="1"/>
      <c r="H3" s="1"/>
      <c r="I3" s="1"/>
      <c r="J3" s="2"/>
      <c r="K3" s="2"/>
      <c r="L3" s="2"/>
      <c r="M3" s="2"/>
      <c r="N3" s="2"/>
    </row>
    <row r="4" spans="1:14" x14ac:dyDescent="0.2">
      <c r="A4" s="1"/>
      <c r="B4" s="20"/>
      <c r="C4" s="21" t="s">
        <v>19</v>
      </c>
      <c r="D4" s="173" t="s">
        <v>85</v>
      </c>
      <c r="E4" s="174"/>
      <c r="F4" s="22" t="s">
        <v>20</v>
      </c>
      <c r="G4" s="1"/>
      <c r="H4" s="1"/>
      <c r="I4" s="1"/>
      <c r="J4" s="2"/>
      <c r="K4" s="2"/>
      <c r="L4" s="2"/>
      <c r="M4" s="2"/>
      <c r="N4" s="2"/>
    </row>
    <row r="5" spans="1:14" ht="13.5" thickBot="1" x14ac:dyDescent="0.25">
      <c r="A5" s="1"/>
      <c r="B5" s="23" t="s">
        <v>21</v>
      </c>
      <c r="C5" s="24" t="s">
        <v>22</v>
      </c>
      <c r="D5" s="175"/>
      <c r="E5" s="176"/>
      <c r="F5" s="23" t="s">
        <v>23</v>
      </c>
      <c r="G5" s="1"/>
      <c r="H5" s="1"/>
      <c r="I5" s="1"/>
      <c r="J5" s="2"/>
      <c r="K5" s="2"/>
      <c r="L5" s="2"/>
      <c r="M5" s="2"/>
      <c r="N5" s="2"/>
    </row>
    <row r="6" spans="1:14" ht="13.5" thickBot="1" x14ac:dyDescent="0.25">
      <c r="A6" s="1"/>
      <c r="B6" s="25" t="s">
        <v>7</v>
      </c>
      <c r="C6" s="26">
        <v>44561</v>
      </c>
      <c r="D6" s="27" t="s">
        <v>24</v>
      </c>
      <c r="E6" s="28" t="s">
        <v>25</v>
      </c>
      <c r="F6" s="26">
        <v>44651</v>
      </c>
      <c r="G6" s="1"/>
      <c r="H6" s="1"/>
      <c r="I6" s="1"/>
      <c r="J6" s="2"/>
      <c r="K6" s="2"/>
      <c r="L6" s="2"/>
      <c r="M6" s="2"/>
      <c r="N6" s="2"/>
    </row>
    <row r="7" spans="1:14" s="43" customFormat="1" x14ac:dyDescent="0.2">
      <c r="A7" s="10"/>
      <c r="B7" s="62" t="s">
        <v>26</v>
      </c>
      <c r="C7" s="75">
        <v>87120000000</v>
      </c>
      <c r="D7" s="76">
        <v>17000000000</v>
      </c>
      <c r="E7" s="76">
        <v>0</v>
      </c>
      <c r="F7" s="37">
        <v>104120000000</v>
      </c>
      <c r="G7" s="10"/>
      <c r="H7" s="10"/>
      <c r="I7" s="10"/>
      <c r="J7" s="10"/>
      <c r="K7" s="10"/>
      <c r="L7" s="10"/>
      <c r="M7" s="10"/>
      <c r="N7" s="10"/>
    </row>
    <row r="8" spans="1:14" s="43" customFormat="1" x14ac:dyDescent="0.2">
      <c r="A8" s="10"/>
      <c r="B8" s="63" t="s">
        <v>75</v>
      </c>
      <c r="C8" s="77">
        <v>17000000000</v>
      </c>
      <c r="D8" s="78">
        <v>0</v>
      </c>
      <c r="E8" s="78">
        <v>17000000000</v>
      </c>
      <c r="F8" s="37">
        <v>0</v>
      </c>
      <c r="G8" s="10"/>
      <c r="H8" s="10"/>
      <c r="I8" s="10"/>
      <c r="J8" s="10"/>
      <c r="K8" s="10"/>
      <c r="L8" s="10"/>
      <c r="M8" s="10"/>
      <c r="N8" s="10"/>
    </row>
    <row r="9" spans="1:14" s="43" customFormat="1" x14ac:dyDescent="0.2">
      <c r="A9" s="10"/>
      <c r="B9" s="64" t="s">
        <v>27</v>
      </c>
      <c r="C9" s="79">
        <v>7460866322</v>
      </c>
      <c r="D9" s="29">
        <v>0</v>
      </c>
      <c r="E9" s="29">
        <v>0</v>
      </c>
      <c r="F9" s="37">
        <v>7460866322</v>
      </c>
      <c r="G9" s="10"/>
      <c r="H9" s="10"/>
      <c r="I9" s="10"/>
      <c r="J9" s="10"/>
      <c r="K9" s="10"/>
      <c r="L9" s="10"/>
      <c r="M9" s="10"/>
      <c r="N9" s="10"/>
    </row>
    <row r="10" spans="1:14" s="43" customFormat="1" x14ac:dyDescent="0.2">
      <c r="A10" s="10"/>
      <c r="B10" s="64" t="s">
        <v>28</v>
      </c>
      <c r="C10" s="79">
        <v>40201386393</v>
      </c>
      <c r="D10" s="29">
        <v>5249060662</v>
      </c>
      <c r="E10" s="29">
        <v>0</v>
      </c>
      <c r="F10" s="37">
        <v>45450447055</v>
      </c>
      <c r="G10" s="10"/>
      <c r="H10" s="10"/>
      <c r="I10" s="10"/>
      <c r="J10" s="10"/>
      <c r="K10" s="10"/>
      <c r="L10" s="10"/>
      <c r="M10" s="10"/>
      <c r="N10" s="10"/>
    </row>
    <row r="11" spans="1:14" s="43" customFormat="1" x14ac:dyDescent="0.2">
      <c r="A11" s="10"/>
      <c r="B11" s="64" t="s">
        <v>29</v>
      </c>
      <c r="C11" s="29">
        <v>0</v>
      </c>
      <c r="D11" s="29">
        <v>26245303308</v>
      </c>
      <c r="E11" s="29">
        <v>5249060662</v>
      </c>
      <c r="F11" s="37">
        <v>20996242646</v>
      </c>
      <c r="G11" s="10"/>
      <c r="H11" s="10"/>
      <c r="I11" s="10"/>
      <c r="J11" s="10"/>
      <c r="K11" s="10"/>
      <c r="L11" s="10"/>
      <c r="M11" s="10"/>
      <c r="N11" s="10"/>
    </row>
    <row r="12" spans="1:14" s="43" customFormat="1" ht="13.5" thickBot="1" x14ac:dyDescent="0.25">
      <c r="A12" s="10"/>
      <c r="B12" s="65" t="s">
        <v>30</v>
      </c>
      <c r="C12" s="79">
        <v>26245303308</v>
      </c>
      <c r="D12" s="80">
        <v>5920856545</v>
      </c>
      <c r="E12" s="80">
        <v>26245303308</v>
      </c>
      <c r="F12" s="37">
        <v>5920856545</v>
      </c>
      <c r="G12" s="10"/>
      <c r="H12" s="10"/>
      <c r="I12" s="10"/>
      <c r="J12" s="10"/>
      <c r="K12" s="10"/>
      <c r="L12" s="10"/>
      <c r="M12" s="10"/>
      <c r="N12" s="10"/>
    </row>
    <row r="13" spans="1:14" ht="13.5" thickBot="1" x14ac:dyDescent="0.25">
      <c r="A13" s="2"/>
      <c r="B13" s="30" t="s">
        <v>31</v>
      </c>
      <c r="C13" s="38">
        <v>178027556023</v>
      </c>
      <c r="D13" s="39">
        <v>54415220515</v>
      </c>
      <c r="E13" s="39">
        <v>48494363970</v>
      </c>
      <c r="F13" s="40">
        <v>183948412568</v>
      </c>
      <c r="G13" s="2"/>
      <c r="H13" s="2"/>
      <c r="J13" s="2"/>
      <c r="K13" s="2"/>
      <c r="L13" s="2"/>
      <c r="M13" s="2"/>
      <c r="N13" s="2"/>
    </row>
    <row r="14" spans="1:14" x14ac:dyDescent="0.2">
      <c r="A14" s="2"/>
      <c r="B14" s="2"/>
      <c r="C14" s="2"/>
      <c r="D14" s="2"/>
      <c r="E14" s="2"/>
      <c r="F14" s="2"/>
      <c r="G14" s="2"/>
      <c r="H14" s="2"/>
      <c r="J14" s="2"/>
      <c r="K14" s="2"/>
      <c r="L14" s="2"/>
      <c r="M14" s="2"/>
      <c r="N14" s="2"/>
    </row>
    <row r="15" spans="1:14" x14ac:dyDescent="0.2">
      <c r="A15" s="2"/>
      <c r="B15" s="2"/>
      <c r="C15" s="35"/>
      <c r="D15" s="133"/>
      <c r="E15" s="36"/>
      <c r="F15" s="35" t="s">
        <v>7</v>
      </c>
      <c r="G15" s="2"/>
      <c r="H15" s="2"/>
      <c r="J15" s="2"/>
      <c r="K15" s="2"/>
      <c r="L15" s="2"/>
      <c r="M15" s="2"/>
      <c r="N15" s="2"/>
    </row>
    <row r="16" spans="1:14" x14ac:dyDescent="0.2">
      <c r="A16" s="2"/>
      <c r="B16" s="2"/>
      <c r="C16" s="35"/>
      <c r="D16" s="48"/>
      <c r="E16" s="2"/>
      <c r="F16" s="35"/>
      <c r="G16" s="2"/>
      <c r="H16" s="2"/>
      <c r="J16" s="2"/>
      <c r="K16" s="2"/>
      <c r="L16" s="2"/>
      <c r="M16" s="2"/>
      <c r="N16" s="2"/>
    </row>
    <row r="17" spans="1:14" x14ac:dyDescent="0.2">
      <c r="A17" s="2"/>
      <c r="B17" s="2"/>
      <c r="C17" s="35"/>
      <c r="E17" s="2"/>
      <c r="F17" s="35"/>
      <c r="G17" s="2"/>
      <c r="H17" s="2"/>
      <c r="J17" s="2"/>
      <c r="K17" s="2"/>
      <c r="L17" s="2"/>
      <c r="M17" s="2"/>
      <c r="N17" s="2"/>
    </row>
    <row r="18" spans="1:14" x14ac:dyDescent="0.2">
      <c r="A18" s="2"/>
      <c r="B18" s="2"/>
      <c r="C18" s="35"/>
      <c r="D18" s="48"/>
      <c r="E18" s="36"/>
      <c r="F18" s="35"/>
      <c r="G18" s="2"/>
      <c r="H18" s="2"/>
      <c r="J18" s="2"/>
      <c r="K18" s="2"/>
      <c r="L18" s="2"/>
      <c r="M18" s="2"/>
      <c r="N18" s="2"/>
    </row>
    <row r="19" spans="1:14" x14ac:dyDescent="0.2">
      <c r="A19" s="2"/>
      <c r="B19" s="2"/>
      <c r="C19" s="35"/>
      <c r="D19" s="36"/>
      <c r="E19" s="36"/>
      <c r="F19" s="35"/>
      <c r="G19" s="2"/>
      <c r="H19" s="2"/>
      <c r="J19" s="2"/>
      <c r="K19" s="2"/>
      <c r="L19" s="2"/>
      <c r="M19" s="2"/>
      <c r="N19" s="2"/>
    </row>
    <row r="20" spans="1:14" x14ac:dyDescent="0.2">
      <c r="A20" s="2"/>
      <c r="B20" s="2"/>
      <c r="C20" s="2"/>
      <c r="D20" s="2"/>
      <c r="E20" s="2"/>
      <c r="F20" s="36"/>
      <c r="G20" s="2"/>
      <c r="H20" s="2"/>
      <c r="J20" s="2"/>
      <c r="K20" s="2"/>
      <c r="L20" s="2"/>
      <c r="M20" s="2"/>
      <c r="N20" s="2"/>
    </row>
    <row r="21" spans="1:14" x14ac:dyDescent="0.2">
      <c r="A21" s="2"/>
      <c r="B21" s="2"/>
      <c r="C21" s="31"/>
      <c r="D21" s="2"/>
      <c r="E21" s="2"/>
      <c r="F21" s="36"/>
      <c r="G21" s="2"/>
      <c r="H21" s="2"/>
      <c r="J21" s="2"/>
      <c r="K21" s="2"/>
      <c r="L21" s="2"/>
      <c r="M21" s="2"/>
      <c r="N21" s="2"/>
    </row>
    <row r="22" spans="1:14" x14ac:dyDescent="0.2">
      <c r="A22" s="2"/>
      <c r="B22" s="2"/>
      <c r="C22" s="2"/>
      <c r="D22" s="2"/>
      <c r="E22" s="2"/>
      <c r="F22" s="36" t="s">
        <v>7</v>
      </c>
      <c r="G22" s="2"/>
      <c r="H22" s="2"/>
      <c r="J22" s="2"/>
      <c r="K22" s="2"/>
      <c r="L22" s="2"/>
      <c r="M22" s="2"/>
      <c r="N22" s="2"/>
    </row>
    <row r="23" spans="1:14" x14ac:dyDescent="0.2">
      <c r="A23" s="2"/>
      <c r="B23" s="2"/>
      <c r="C23" s="2"/>
      <c r="D23" s="2"/>
      <c r="E23" s="2"/>
      <c r="F23" s="41" t="s">
        <v>7</v>
      </c>
      <c r="G23" s="2"/>
      <c r="H23" s="2"/>
      <c r="J23" s="2"/>
      <c r="K23" s="2"/>
      <c r="L23" s="2"/>
      <c r="M23" s="2"/>
      <c r="N23" s="2"/>
    </row>
    <row r="24" spans="1:14" x14ac:dyDescent="0.2">
      <c r="A24" s="2"/>
      <c r="B24" s="2"/>
      <c r="C24" s="2"/>
      <c r="D24" s="2"/>
      <c r="E24" s="2"/>
      <c r="F24" s="2"/>
      <c r="G24" s="2"/>
      <c r="H24" s="2"/>
      <c r="J24" s="2"/>
      <c r="K24" s="2"/>
      <c r="L24" s="2"/>
      <c r="M24" s="2"/>
      <c r="N24" s="2"/>
    </row>
    <row r="25" spans="1:14" x14ac:dyDescent="0.2">
      <c r="A25" s="2"/>
      <c r="B25" s="2"/>
      <c r="C25" s="2"/>
      <c r="D25" s="2"/>
      <c r="E25" s="2"/>
      <c r="F25" s="2"/>
      <c r="G25" s="2"/>
      <c r="H25" s="2"/>
      <c r="J25" s="2"/>
      <c r="K25" s="2"/>
      <c r="L25" s="2"/>
      <c r="M25" s="2"/>
      <c r="N25" s="2"/>
    </row>
    <row r="26" spans="1:14" x14ac:dyDescent="0.2">
      <c r="A26" s="2"/>
      <c r="B26" s="2"/>
      <c r="C26" s="2"/>
      <c r="D26" s="2"/>
      <c r="E26" s="2"/>
      <c r="F26" s="2"/>
      <c r="G26" s="2"/>
      <c r="H26" s="2"/>
      <c r="J26" s="2"/>
      <c r="K26" s="2"/>
      <c r="L26" s="2"/>
      <c r="M26" s="2"/>
      <c r="N26" s="2"/>
    </row>
    <row r="27" spans="1:14" x14ac:dyDescent="0.2">
      <c r="A27" s="2"/>
      <c r="B27" s="2"/>
      <c r="C27" s="2"/>
      <c r="D27" s="2"/>
      <c r="E27" s="2"/>
      <c r="F27" s="2"/>
      <c r="G27" s="2"/>
      <c r="H27" s="2"/>
      <c r="J27" s="2"/>
      <c r="K27" s="2"/>
      <c r="L27" s="2"/>
      <c r="M27" s="2"/>
      <c r="N27" s="2"/>
    </row>
    <row r="28" spans="1:14" x14ac:dyDescent="0.2">
      <c r="A28" s="2"/>
      <c r="B28" s="2"/>
      <c r="C28" s="2"/>
      <c r="D28" s="2"/>
      <c r="E28" s="2"/>
      <c r="F28" s="2"/>
      <c r="G28" s="2"/>
      <c r="H28" s="2"/>
      <c r="J28" s="2"/>
      <c r="K28" s="2"/>
      <c r="L28" s="2"/>
      <c r="M28" s="2"/>
      <c r="N28" s="2"/>
    </row>
    <row r="29" spans="1:14" x14ac:dyDescent="0.2">
      <c r="A29" s="2"/>
      <c r="B29" s="2"/>
      <c r="C29" s="2"/>
      <c r="D29" s="2"/>
      <c r="E29" s="2"/>
      <c r="F29" s="2"/>
      <c r="G29" s="2"/>
      <c r="H29" s="2"/>
      <c r="J29" s="2"/>
      <c r="K29" s="2"/>
      <c r="L29" s="2"/>
      <c r="M29" s="2"/>
      <c r="N29" s="2"/>
    </row>
    <row r="30" spans="1:14" x14ac:dyDescent="0.2">
      <c r="A30" s="2"/>
      <c r="B30" s="2"/>
      <c r="C30" s="2"/>
      <c r="D30" s="2"/>
      <c r="E30" s="2"/>
      <c r="F30" s="2"/>
      <c r="G30" s="2"/>
      <c r="H30" s="2"/>
      <c r="J30" s="2"/>
      <c r="K30" s="2"/>
      <c r="L30" s="2"/>
      <c r="M30" s="2"/>
      <c r="N30" s="2"/>
    </row>
    <row r="31" spans="1:14" x14ac:dyDescent="0.2">
      <c r="A31" s="2"/>
      <c r="B31" s="2"/>
      <c r="C31" s="2"/>
      <c r="D31" s="2"/>
      <c r="E31" s="2"/>
      <c r="F31" s="2"/>
      <c r="G31" s="2"/>
      <c r="H31" s="2"/>
      <c r="J31" s="2"/>
      <c r="K31" s="2"/>
      <c r="L31" s="2"/>
      <c r="M31" s="2"/>
      <c r="N31" s="2"/>
    </row>
    <row r="32" spans="1:14" x14ac:dyDescent="0.2">
      <c r="A32" s="2"/>
      <c r="B32" s="2"/>
      <c r="C32" s="2"/>
      <c r="D32" s="2"/>
      <c r="E32" s="2"/>
      <c r="F32" s="2"/>
      <c r="G32" s="2"/>
      <c r="H32" s="2"/>
      <c r="J32" s="2"/>
      <c r="K32" s="2"/>
      <c r="L32" s="2"/>
      <c r="M32" s="2"/>
      <c r="N32" s="2"/>
    </row>
    <row r="33" spans="1:14" x14ac:dyDescent="0.2">
      <c r="A33" s="2"/>
      <c r="B33" s="2"/>
      <c r="C33" s="2"/>
      <c r="D33" s="2"/>
      <c r="E33" s="2"/>
      <c r="F33" s="2"/>
      <c r="G33" s="2"/>
      <c r="H33" s="2"/>
      <c r="J33" s="2"/>
      <c r="K33" s="2"/>
      <c r="L33" s="2"/>
      <c r="M33" s="2"/>
      <c r="N33" s="2"/>
    </row>
    <row r="34" spans="1:14" x14ac:dyDescent="0.2">
      <c r="A34" s="2"/>
      <c r="B34" s="2"/>
      <c r="C34" s="2"/>
      <c r="D34" s="2"/>
      <c r="E34" s="2"/>
      <c r="F34" s="2"/>
      <c r="G34" s="2"/>
      <c r="H34" s="2"/>
      <c r="J34" s="2"/>
      <c r="K34" s="2"/>
      <c r="L34" s="2"/>
      <c r="M34" s="2"/>
      <c r="N34" s="2"/>
    </row>
    <row r="35" spans="1:14" x14ac:dyDescent="0.2">
      <c r="A35" s="2"/>
      <c r="B35" s="2"/>
      <c r="C35" s="2"/>
      <c r="D35" s="2"/>
      <c r="E35" s="2"/>
      <c r="F35" s="2"/>
      <c r="G35" s="2"/>
      <c r="H35" s="2"/>
      <c r="J35" s="2"/>
      <c r="K35" s="2"/>
      <c r="L35" s="2"/>
      <c r="M35" s="2"/>
      <c r="N35" s="2"/>
    </row>
    <row r="36" spans="1:14" x14ac:dyDescent="0.2">
      <c r="A36" s="2"/>
      <c r="B36" s="2"/>
      <c r="C36" s="2"/>
      <c r="D36" s="2"/>
      <c r="E36" s="2"/>
      <c r="F36" s="2"/>
      <c r="G36" s="2"/>
      <c r="H36" s="2"/>
      <c r="J36" s="2"/>
      <c r="K36" s="2"/>
      <c r="L36" s="2"/>
      <c r="M36" s="2"/>
      <c r="N36" s="2"/>
    </row>
    <row r="37" spans="1:14" x14ac:dyDescent="0.2">
      <c r="A37" s="2"/>
      <c r="B37" s="2"/>
      <c r="C37" s="2"/>
      <c r="D37" s="2"/>
      <c r="E37" s="2"/>
      <c r="F37" s="2"/>
      <c r="G37" s="2"/>
      <c r="H37" s="2"/>
      <c r="J37" s="2"/>
      <c r="K37" s="2"/>
      <c r="L37" s="2"/>
      <c r="M37" s="2"/>
      <c r="N37" s="2"/>
    </row>
    <row r="38" spans="1:14" x14ac:dyDescent="0.2">
      <c r="A38" s="2"/>
      <c r="B38" s="2"/>
      <c r="C38" s="2"/>
      <c r="D38" s="2"/>
      <c r="E38" s="2"/>
      <c r="F38" s="2"/>
      <c r="G38" s="2"/>
      <c r="H38" s="2"/>
      <c r="J38" s="2"/>
      <c r="K38" s="2"/>
      <c r="L38" s="2"/>
      <c r="M38" s="2"/>
      <c r="N38" s="2"/>
    </row>
    <row r="39" spans="1:14" x14ac:dyDescent="0.2">
      <c r="A39" s="2"/>
      <c r="B39" s="2"/>
      <c r="C39" s="2"/>
      <c r="D39" s="2"/>
      <c r="E39" s="2"/>
      <c r="F39" s="2"/>
      <c r="G39" s="2"/>
      <c r="H39" s="2"/>
      <c r="J39" s="2"/>
      <c r="K39" s="2"/>
      <c r="L39" s="2"/>
      <c r="M39" s="2"/>
      <c r="N39" s="2"/>
    </row>
    <row r="40" spans="1:14" x14ac:dyDescent="0.2">
      <c r="A40" s="2"/>
      <c r="B40" s="2"/>
      <c r="C40" s="2"/>
      <c r="D40" s="2"/>
      <c r="E40" s="2"/>
      <c r="F40" s="2"/>
      <c r="G40" s="2"/>
      <c r="H40" s="2"/>
      <c r="J40" s="2"/>
      <c r="K40" s="2"/>
      <c r="L40" s="2"/>
      <c r="M40" s="2"/>
      <c r="N40" s="2"/>
    </row>
    <row r="41" spans="1:14" x14ac:dyDescent="0.2">
      <c r="A41" s="2"/>
      <c r="B41" s="2"/>
      <c r="C41" s="2"/>
      <c r="D41" s="2"/>
      <c r="E41" s="2"/>
      <c r="F41" s="2"/>
      <c r="G41" s="2"/>
      <c r="H41" s="2"/>
      <c r="J41" s="2"/>
      <c r="K41" s="2"/>
      <c r="L41" s="2"/>
      <c r="M41" s="2"/>
      <c r="N41" s="2"/>
    </row>
    <row r="42" spans="1:14" x14ac:dyDescent="0.2">
      <c r="A42" s="2"/>
      <c r="B42" s="2"/>
      <c r="C42" s="2"/>
      <c r="D42" s="2"/>
      <c r="E42" s="2"/>
      <c r="F42" s="2"/>
      <c r="G42" s="2"/>
      <c r="H42" s="2"/>
      <c r="J42" s="2"/>
      <c r="K42" s="2"/>
      <c r="L42" s="2"/>
      <c r="M42" s="2"/>
      <c r="N42" s="2"/>
    </row>
    <row r="43" spans="1:14" x14ac:dyDescent="0.2">
      <c r="A43" s="2"/>
      <c r="B43" s="2"/>
      <c r="C43" s="2"/>
      <c r="D43" s="2"/>
      <c r="E43" s="2"/>
      <c r="F43" s="2"/>
      <c r="G43" s="2"/>
      <c r="H43" s="2"/>
      <c r="J43" s="2"/>
      <c r="K43" s="2"/>
      <c r="L43" s="2"/>
      <c r="M43" s="2"/>
      <c r="N43" s="2"/>
    </row>
    <row r="44" spans="1:14" x14ac:dyDescent="0.2">
      <c r="A44" s="2"/>
      <c r="B44" s="2"/>
      <c r="C44" s="2"/>
      <c r="D44" s="2"/>
      <c r="E44" s="2"/>
      <c r="F44" s="2"/>
      <c r="G44" s="2"/>
      <c r="H44" s="2"/>
      <c r="J44" s="2"/>
      <c r="K44" s="2"/>
      <c r="L44" s="2"/>
      <c r="M44" s="2"/>
      <c r="N44" s="2"/>
    </row>
    <row r="45" spans="1:14" x14ac:dyDescent="0.2">
      <c r="A45" s="2"/>
      <c r="B45" s="2"/>
      <c r="C45" s="2"/>
      <c r="D45" s="2"/>
      <c r="E45" s="2"/>
      <c r="F45" s="2"/>
      <c r="G45" s="2"/>
      <c r="H45" s="2"/>
      <c r="J45" s="2"/>
      <c r="K45" s="2"/>
      <c r="L45" s="2"/>
      <c r="M45" s="2"/>
      <c r="N45" s="2"/>
    </row>
    <row r="46" spans="1:14" x14ac:dyDescent="0.2">
      <c r="A46" s="2"/>
      <c r="B46" s="2"/>
      <c r="C46" s="2"/>
      <c r="D46" s="2"/>
      <c r="E46" s="2"/>
      <c r="F46" s="2"/>
      <c r="G46" s="2"/>
      <c r="H46" s="2"/>
      <c r="J46" s="2"/>
      <c r="K46" s="2"/>
      <c r="L46" s="2"/>
      <c r="M46" s="2"/>
      <c r="N46" s="2"/>
    </row>
    <row r="47" spans="1:14" x14ac:dyDescent="0.2">
      <c r="A47" s="2"/>
      <c r="B47" s="2"/>
      <c r="C47" s="2"/>
      <c r="D47" s="2"/>
      <c r="E47" s="2"/>
      <c r="F47" s="2"/>
      <c r="G47" s="2"/>
      <c r="H47" s="2"/>
      <c r="J47" s="2"/>
      <c r="K47" s="2"/>
      <c r="L47" s="2"/>
      <c r="M47" s="2"/>
      <c r="N47" s="2"/>
    </row>
    <row r="48" spans="1:14" x14ac:dyDescent="0.2">
      <c r="A48" s="2"/>
      <c r="B48" s="2"/>
      <c r="C48" s="2"/>
      <c r="D48" s="2"/>
      <c r="E48" s="2"/>
      <c r="F48" s="2"/>
      <c r="G48" s="2"/>
      <c r="H48" s="2"/>
      <c r="J48" s="2"/>
      <c r="K48" s="2"/>
      <c r="L48" s="2"/>
      <c r="M48" s="2"/>
      <c r="N48" s="2"/>
    </row>
    <row r="49" spans="1:14" x14ac:dyDescent="0.2">
      <c r="A49" s="2"/>
      <c r="B49" s="2"/>
      <c r="C49" s="2"/>
      <c r="D49" s="2"/>
      <c r="E49" s="2"/>
      <c r="F49" s="2"/>
      <c r="G49" s="2"/>
      <c r="H49" s="2"/>
      <c r="J49" s="2"/>
      <c r="K49" s="2"/>
      <c r="L49" s="2"/>
      <c r="M49" s="2"/>
      <c r="N49" s="2"/>
    </row>
    <row r="50" spans="1:14" x14ac:dyDescent="0.2">
      <c r="A50" s="2"/>
      <c r="B50" s="2"/>
      <c r="C50" s="2"/>
      <c r="D50" s="2"/>
      <c r="E50" s="2"/>
      <c r="F50" s="2"/>
      <c r="G50" s="2"/>
      <c r="H50" s="2"/>
      <c r="J50" s="2"/>
      <c r="K50" s="2"/>
      <c r="L50" s="2"/>
      <c r="M50" s="2"/>
      <c r="N50" s="2"/>
    </row>
    <row r="51" spans="1:14" x14ac:dyDescent="0.2">
      <c r="A51" s="2"/>
      <c r="B51" s="2"/>
      <c r="C51" s="2"/>
      <c r="D51" s="2"/>
      <c r="E51" s="2"/>
      <c r="F51" s="2"/>
      <c r="G51" s="2"/>
      <c r="H51" s="2"/>
      <c r="J51" s="2"/>
      <c r="K51" s="2"/>
      <c r="L51" s="2"/>
      <c r="M51" s="2"/>
      <c r="N51" s="2"/>
    </row>
    <row r="52" spans="1:14" x14ac:dyDescent="0.2">
      <c r="A52" s="2"/>
      <c r="B52" s="2"/>
      <c r="C52" s="2"/>
      <c r="D52" s="2"/>
      <c r="E52" s="2"/>
      <c r="F52" s="2"/>
      <c r="G52" s="2"/>
      <c r="H52" s="2"/>
      <c r="J52" s="2"/>
      <c r="K52" s="2"/>
      <c r="L52" s="2"/>
      <c r="M52" s="2"/>
      <c r="N52" s="2"/>
    </row>
    <row r="53" spans="1:14" x14ac:dyDescent="0.2">
      <c r="A53" s="2"/>
      <c r="B53" s="2"/>
      <c r="C53" s="2"/>
      <c r="D53" s="2"/>
      <c r="E53" s="2"/>
      <c r="F53" s="2"/>
      <c r="G53" s="2"/>
      <c r="H53" s="2"/>
      <c r="J53" s="2"/>
      <c r="K53" s="2"/>
      <c r="L53" s="2"/>
      <c r="M53" s="2"/>
      <c r="N53" s="2"/>
    </row>
    <row r="54" spans="1:14" x14ac:dyDescent="0.2">
      <c r="A54" s="2"/>
      <c r="B54" s="2"/>
      <c r="C54" s="2"/>
      <c r="D54" s="2"/>
      <c r="E54" s="2"/>
      <c r="F54" s="2"/>
      <c r="G54" s="2"/>
      <c r="H54" s="2"/>
      <c r="J54" s="2"/>
      <c r="K54" s="2"/>
      <c r="L54" s="2"/>
      <c r="M54" s="2"/>
      <c r="N54" s="2"/>
    </row>
    <row r="55" spans="1:14" x14ac:dyDescent="0.2">
      <c r="A55" s="2"/>
      <c r="B55" s="2"/>
      <c r="C55" s="2"/>
      <c r="D55" s="2"/>
      <c r="E55" s="2"/>
      <c r="F55" s="2"/>
      <c r="G55" s="2"/>
      <c r="H55" s="2"/>
      <c r="J55" s="2"/>
      <c r="K55" s="2"/>
      <c r="L55" s="2"/>
      <c r="M55" s="2"/>
      <c r="N55" s="2"/>
    </row>
    <row r="56" spans="1:14" x14ac:dyDescent="0.2">
      <c r="A56" s="2"/>
      <c r="B56" s="2"/>
      <c r="C56" s="2"/>
      <c r="D56" s="2"/>
      <c r="E56" s="2"/>
      <c r="F56" s="2"/>
      <c r="G56" s="2"/>
      <c r="H56" s="2"/>
      <c r="J56" s="2"/>
      <c r="K56" s="2"/>
      <c r="L56" s="2"/>
      <c r="M56" s="2"/>
      <c r="N56" s="2"/>
    </row>
    <row r="57" spans="1:14" x14ac:dyDescent="0.2">
      <c r="A57" s="2"/>
      <c r="B57" s="2"/>
      <c r="C57" s="2"/>
      <c r="D57" s="2"/>
      <c r="E57" s="2"/>
      <c r="F57" s="2"/>
      <c r="G57" s="2"/>
      <c r="H57" s="2"/>
      <c r="J57" s="2"/>
      <c r="K57" s="2"/>
      <c r="L57" s="2"/>
      <c r="M57" s="2"/>
      <c r="N57" s="2"/>
    </row>
    <row r="58" spans="1:14" x14ac:dyDescent="0.2">
      <c r="A58" s="2"/>
      <c r="B58" s="2"/>
      <c r="C58" s="2"/>
      <c r="D58" s="2"/>
      <c r="E58" s="2"/>
      <c r="F58" s="2"/>
      <c r="G58" s="2"/>
      <c r="H58" s="2"/>
      <c r="J58" s="2"/>
      <c r="K58" s="2"/>
      <c r="L58" s="2"/>
      <c r="M58" s="2"/>
      <c r="N58" s="2"/>
    </row>
    <row r="59" spans="1:14" x14ac:dyDescent="0.2">
      <c r="A59" s="2"/>
      <c r="B59" s="2"/>
      <c r="C59" s="2"/>
      <c r="D59" s="2"/>
      <c r="E59" s="2"/>
      <c r="F59" s="2"/>
      <c r="G59" s="2"/>
      <c r="H59" s="2"/>
      <c r="J59" s="2"/>
      <c r="K59" s="2"/>
      <c r="L59" s="2"/>
      <c r="M59" s="2"/>
      <c r="N59" s="2"/>
    </row>
    <row r="60" spans="1:14" x14ac:dyDescent="0.2">
      <c r="A60" s="2"/>
      <c r="B60" s="2"/>
      <c r="C60" s="2"/>
      <c r="D60" s="2"/>
      <c r="E60" s="2"/>
      <c r="F60" s="2"/>
      <c r="G60" s="2"/>
      <c r="H60" s="2"/>
      <c r="J60" s="2"/>
      <c r="K60" s="2"/>
      <c r="L60" s="2"/>
      <c r="M60" s="2"/>
      <c r="N60" s="2"/>
    </row>
    <row r="61" spans="1:14" x14ac:dyDescent="0.2">
      <c r="A61" s="2"/>
      <c r="B61" s="2"/>
      <c r="C61" s="2"/>
      <c r="D61" s="2"/>
      <c r="E61" s="2"/>
      <c r="F61" s="2"/>
      <c r="G61" s="2"/>
      <c r="H61" s="2"/>
      <c r="J61" s="2"/>
      <c r="K61" s="2"/>
      <c r="L61" s="2"/>
      <c r="M61" s="2"/>
      <c r="N61" s="2"/>
    </row>
    <row r="62" spans="1:14" x14ac:dyDescent="0.2">
      <c r="A62" s="2"/>
      <c r="B62" s="2"/>
      <c r="C62" s="2"/>
      <c r="D62" s="2"/>
      <c r="E62" s="2"/>
      <c r="F62" s="2"/>
      <c r="G62" s="2"/>
      <c r="H62" s="2"/>
      <c r="J62" s="2"/>
      <c r="K62" s="2"/>
      <c r="L62" s="2"/>
      <c r="M62" s="2"/>
      <c r="N62" s="2"/>
    </row>
    <row r="63" spans="1:14" x14ac:dyDescent="0.2">
      <c r="A63" s="2"/>
      <c r="B63" s="2"/>
      <c r="C63" s="2"/>
      <c r="D63" s="2"/>
      <c r="E63" s="2"/>
      <c r="F63" s="2"/>
      <c r="G63" s="2"/>
      <c r="H63" s="2"/>
      <c r="J63" s="2"/>
      <c r="K63" s="2"/>
      <c r="L63" s="2"/>
      <c r="M63" s="2"/>
      <c r="N63" s="2"/>
    </row>
    <row r="64" spans="1:14" x14ac:dyDescent="0.2">
      <c r="A64" s="2"/>
      <c r="B64" s="2"/>
      <c r="C64" s="2"/>
      <c r="D64" s="2"/>
      <c r="E64" s="2"/>
      <c r="F64" s="2"/>
      <c r="G64" s="2"/>
      <c r="H64" s="2"/>
      <c r="J64" s="2"/>
      <c r="K64" s="2"/>
      <c r="L64" s="2"/>
      <c r="M64" s="2"/>
      <c r="N64" s="2"/>
    </row>
    <row r="65" spans="1:14" x14ac:dyDescent="0.2">
      <c r="A65" s="2"/>
      <c r="B65" s="2"/>
      <c r="C65" s="2"/>
      <c r="D65" s="2"/>
      <c r="E65" s="2"/>
      <c r="F65" s="2"/>
      <c r="G65" s="2"/>
      <c r="H65" s="2"/>
      <c r="J65" s="2"/>
      <c r="K65" s="2"/>
      <c r="L65" s="2"/>
      <c r="M65" s="2"/>
      <c r="N65" s="2"/>
    </row>
    <row r="66" spans="1:14" x14ac:dyDescent="0.2">
      <c r="A66" s="2"/>
      <c r="B66" s="2"/>
      <c r="C66" s="2"/>
      <c r="D66" s="2"/>
      <c r="E66" s="2"/>
      <c r="F66" s="2"/>
      <c r="G66" s="2"/>
      <c r="H66" s="2"/>
      <c r="J66" s="2"/>
      <c r="K66" s="2"/>
      <c r="L66" s="2"/>
      <c r="M66" s="2"/>
      <c r="N66" s="2"/>
    </row>
    <row r="67" spans="1:14" x14ac:dyDescent="0.2">
      <c r="A67" s="2"/>
      <c r="B67" s="2"/>
      <c r="C67" s="2"/>
      <c r="D67" s="2"/>
      <c r="E67" s="2"/>
      <c r="F67" s="2"/>
      <c r="G67" s="2"/>
      <c r="H67" s="2"/>
      <c r="J67" s="2"/>
      <c r="K67" s="2"/>
      <c r="L67" s="2"/>
      <c r="M67" s="2"/>
      <c r="N67" s="2"/>
    </row>
    <row r="68" spans="1:14" x14ac:dyDescent="0.2">
      <c r="A68" s="2"/>
      <c r="B68" s="2"/>
      <c r="C68" s="2"/>
      <c r="D68" s="2"/>
      <c r="E68" s="2"/>
      <c r="F68" s="2"/>
      <c r="G68" s="2"/>
      <c r="H68" s="2"/>
      <c r="J68" s="2"/>
      <c r="K68" s="2"/>
      <c r="L68" s="2"/>
      <c r="M68" s="2"/>
      <c r="N68" s="2"/>
    </row>
    <row r="69" spans="1:14" x14ac:dyDescent="0.2">
      <c r="A69" s="2"/>
      <c r="B69" s="2"/>
      <c r="C69" s="2"/>
      <c r="D69" s="2"/>
      <c r="E69" s="2"/>
      <c r="F69" s="2"/>
      <c r="G69" s="2"/>
      <c r="H69" s="2"/>
      <c r="J69" s="2"/>
      <c r="K69" s="2"/>
      <c r="L69" s="2"/>
      <c r="M69" s="2"/>
      <c r="N69" s="2"/>
    </row>
    <row r="70" spans="1:14" x14ac:dyDescent="0.2">
      <c r="A70" s="2"/>
      <c r="B70" s="2"/>
      <c r="C70" s="2"/>
      <c r="D70" s="2"/>
      <c r="E70" s="2"/>
      <c r="F70" s="2"/>
      <c r="G70" s="2"/>
      <c r="H70" s="2"/>
      <c r="J70" s="2"/>
      <c r="K70" s="2"/>
      <c r="L70" s="2"/>
      <c r="M70" s="2"/>
      <c r="N70" s="2"/>
    </row>
    <row r="71" spans="1:14" x14ac:dyDescent="0.2">
      <c r="A71" s="2"/>
      <c r="B71" s="2"/>
      <c r="C71" s="2"/>
      <c r="D71" s="2"/>
      <c r="E71" s="2"/>
      <c r="F71" s="2"/>
      <c r="G71" s="2"/>
      <c r="H71" s="2"/>
      <c r="J71" s="2"/>
      <c r="K71" s="2"/>
      <c r="L71" s="2"/>
      <c r="M71" s="2"/>
      <c r="N71" s="2"/>
    </row>
    <row r="72" spans="1:14" x14ac:dyDescent="0.2">
      <c r="A72" s="2"/>
      <c r="B72" s="2"/>
      <c r="C72" s="2"/>
      <c r="D72" s="2"/>
      <c r="E72" s="2"/>
      <c r="F72" s="2"/>
      <c r="G72" s="2"/>
      <c r="H72" s="2"/>
      <c r="J72" s="2"/>
      <c r="K72" s="2"/>
      <c r="L72" s="2"/>
      <c r="M72" s="2"/>
      <c r="N72" s="2"/>
    </row>
    <row r="73" spans="1:14" x14ac:dyDescent="0.2">
      <c r="A73" s="2"/>
      <c r="B73" s="2"/>
      <c r="C73" s="2"/>
      <c r="D73" s="2"/>
      <c r="E73" s="2"/>
      <c r="F73" s="2"/>
      <c r="G73" s="2"/>
      <c r="H73" s="2"/>
      <c r="J73" s="2"/>
      <c r="K73" s="2"/>
      <c r="L73" s="2"/>
      <c r="M73" s="2"/>
      <c r="N73" s="2"/>
    </row>
    <row r="74" spans="1:14" x14ac:dyDescent="0.2">
      <c r="A74" s="2"/>
      <c r="B74" s="2"/>
      <c r="C74" s="2"/>
      <c r="D74" s="2"/>
      <c r="E74" s="2"/>
      <c r="F74" s="2"/>
      <c r="G74" s="2"/>
      <c r="H74" s="2"/>
      <c r="J74" s="2"/>
      <c r="K74" s="2"/>
      <c r="L74" s="2"/>
      <c r="M74" s="2"/>
      <c r="N74" s="2"/>
    </row>
    <row r="75" spans="1:14" x14ac:dyDescent="0.2">
      <c r="A75" s="2"/>
      <c r="B75" s="2"/>
      <c r="C75" s="2"/>
      <c r="D75" s="2"/>
      <c r="E75" s="2"/>
      <c r="F75" s="2"/>
      <c r="G75" s="2"/>
      <c r="H75" s="2"/>
      <c r="J75" s="2"/>
      <c r="K75" s="2"/>
      <c r="L75" s="2"/>
      <c r="M75" s="2"/>
      <c r="N75" s="2"/>
    </row>
    <row r="76" spans="1:14" x14ac:dyDescent="0.2">
      <c r="A76" s="2"/>
      <c r="B76" s="2"/>
      <c r="C76" s="2"/>
      <c r="D76" s="2"/>
      <c r="E76" s="2"/>
      <c r="F76" s="2"/>
      <c r="G76" s="2"/>
      <c r="H76" s="2"/>
      <c r="J76" s="2"/>
      <c r="K76" s="2"/>
      <c r="L76" s="2"/>
      <c r="M76" s="2"/>
      <c r="N76" s="2"/>
    </row>
    <row r="77" spans="1:14" x14ac:dyDescent="0.2">
      <c r="A77" s="2"/>
      <c r="B77" s="2"/>
      <c r="C77" s="2"/>
      <c r="D77" s="2"/>
      <c r="E77" s="2"/>
      <c r="F77" s="2"/>
      <c r="G77" s="2"/>
      <c r="H77" s="2"/>
      <c r="J77" s="2"/>
      <c r="K77" s="2"/>
      <c r="L77" s="2"/>
      <c r="M77" s="2"/>
      <c r="N77" s="2"/>
    </row>
    <row r="78" spans="1:14" x14ac:dyDescent="0.2">
      <c r="A78" s="2"/>
      <c r="B78" s="2"/>
      <c r="C78" s="2"/>
      <c r="D78" s="2"/>
      <c r="E78" s="2"/>
      <c r="F78" s="2"/>
      <c r="G78" s="2"/>
      <c r="H78" s="2"/>
      <c r="J78" s="2"/>
      <c r="K78" s="2"/>
      <c r="L78" s="2"/>
      <c r="M78" s="2"/>
      <c r="N78" s="2"/>
    </row>
    <row r="79" spans="1:14" x14ac:dyDescent="0.2">
      <c r="A79" s="2"/>
      <c r="B79" s="2"/>
      <c r="C79" s="2"/>
      <c r="D79" s="2"/>
      <c r="E79" s="2"/>
      <c r="F79" s="2"/>
      <c r="G79" s="2"/>
      <c r="H79" s="2"/>
      <c r="J79" s="2"/>
      <c r="K79" s="2"/>
      <c r="L79" s="2"/>
      <c r="M79" s="2"/>
      <c r="N79" s="2"/>
    </row>
    <row r="80" spans="1:14" x14ac:dyDescent="0.2">
      <c r="A80" s="2"/>
      <c r="B80" s="2"/>
      <c r="C80" s="2"/>
      <c r="D80" s="2"/>
      <c r="E80" s="2"/>
      <c r="F80" s="2"/>
      <c r="G80" s="2"/>
      <c r="H80" s="2"/>
      <c r="J80" s="2"/>
      <c r="K80" s="2"/>
      <c r="L80" s="2"/>
      <c r="M80" s="2"/>
      <c r="N80" s="2"/>
    </row>
    <row r="81" spans="1:14" x14ac:dyDescent="0.2">
      <c r="A81" s="2"/>
      <c r="B81" s="2"/>
      <c r="C81" s="2"/>
      <c r="D81" s="2"/>
      <c r="E81" s="2"/>
      <c r="F81" s="2"/>
      <c r="G81" s="2"/>
      <c r="H81" s="2"/>
      <c r="J81" s="2"/>
      <c r="K81" s="2"/>
      <c r="L81" s="2"/>
      <c r="M81" s="2"/>
      <c r="N81" s="2"/>
    </row>
    <row r="82" spans="1:14" x14ac:dyDescent="0.2">
      <c r="A82" s="2"/>
      <c r="B82" s="2"/>
      <c r="C82" s="2"/>
      <c r="D82" s="2"/>
      <c r="E82" s="2"/>
      <c r="F82" s="2"/>
      <c r="G82" s="2"/>
      <c r="H82" s="2"/>
      <c r="J82" s="2"/>
      <c r="K82" s="2"/>
      <c r="L82" s="2"/>
      <c r="M82" s="2"/>
      <c r="N82" s="2"/>
    </row>
    <row r="83" spans="1:14" x14ac:dyDescent="0.2">
      <c r="A83" s="2"/>
      <c r="B83" s="2"/>
      <c r="C83" s="2"/>
      <c r="D83" s="2"/>
      <c r="E83" s="2"/>
      <c r="F83" s="2"/>
      <c r="G83" s="2"/>
      <c r="H83" s="2"/>
      <c r="J83" s="2"/>
      <c r="K83" s="2"/>
      <c r="L83" s="2"/>
      <c r="M83" s="2"/>
      <c r="N83" s="2"/>
    </row>
    <row r="84" spans="1:14" x14ac:dyDescent="0.2">
      <c r="A84" s="2"/>
      <c r="B84" s="2"/>
      <c r="C84" s="2"/>
      <c r="D84" s="2"/>
      <c r="E84" s="2"/>
      <c r="F84" s="2"/>
      <c r="G84" s="2"/>
      <c r="H84" s="2"/>
      <c r="J84" s="2"/>
      <c r="K84" s="2"/>
      <c r="L84" s="2"/>
      <c r="M84" s="2"/>
      <c r="N84" s="2"/>
    </row>
    <row r="85" spans="1:14" x14ac:dyDescent="0.2">
      <c r="A85" s="2"/>
      <c r="B85" s="2"/>
      <c r="C85" s="2"/>
      <c r="D85" s="2"/>
      <c r="E85" s="2"/>
      <c r="F85" s="2"/>
      <c r="G85" s="2"/>
      <c r="H85" s="2"/>
      <c r="J85" s="2"/>
      <c r="K85" s="2"/>
      <c r="L85" s="2"/>
      <c r="M85" s="2"/>
      <c r="N85" s="2"/>
    </row>
    <row r="86" spans="1:14" x14ac:dyDescent="0.2">
      <c r="A86" s="2"/>
      <c r="B86" s="2"/>
      <c r="C86" s="2"/>
      <c r="D86" s="2"/>
      <c r="E86" s="2"/>
      <c r="F86" s="2"/>
      <c r="G86" s="2"/>
      <c r="H86" s="2"/>
      <c r="J86" s="2"/>
      <c r="K86" s="2"/>
      <c r="L86" s="2"/>
      <c r="M86" s="2"/>
      <c r="N86" s="2"/>
    </row>
    <row r="87" spans="1:14" x14ac:dyDescent="0.2">
      <c r="A87" s="2"/>
      <c r="B87" s="2"/>
      <c r="C87" s="2"/>
      <c r="D87" s="2"/>
      <c r="E87" s="2"/>
      <c r="F87" s="2"/>
      <c r="G87" s="2"/>
      <c r="H87" s="2"/>
      <c r="J87" s="2"/>
      <c r="K87" s="2"/>
      <c r="L87" s="2"/>
      <c r="M87" s="2"/>
      <c r="N87" s="2"/>
    </row>
    <row r="88" spans="1:14" x14ac:dyDescent="0.2">
      <c r="A88" s="2"/>
      <c r="B88" s="2"/>
      <c r="C88" s="2"/>
      <c r="D88" s="2"/>
      <c r="E88" s="2"/>
      <c r="F88" s="2"/>
      <c r="G88" s="2"/>
      <c r="H88" s="2"/>
      <c r="J88" s="2"/>
      <c r="K88" s="2"/>
      <c r="L88" s="2"/>
      <c r="M88" s="2"/>
      <c r="N88" s="2"/>
    </row>
    <row r="89" spans="1:14" x14ac:dyDescent="0.2">
      <c r="A89" s="2"/>
      <c r="B89" s="2"/>
      <c r="C89" s="2"/>
      <c r="D89" s="2"/>
      <c r="E89" s="2"/>
      <c r="F89" s="2"/>
      <c r="G89" s="2"/>
      <c r="H89" s="2"/>
      <c r="J89" s="2"/>
      <c r="K89" s="2"/>
      <c r="L89" s="2"/>
      <c r="M89" s="2"/>
      <c r="N89" s="2"/>
    </row>
    <row r="90" spans="1:14" x14ac:dyDescent="0.2">
      <c r="A90" s="2"/>
      <c r="B90" s="2"/>
      <c r="C90" s="2"/>
      <c r="D90" s="2"/>
      <c r="E90" s="2"/>
      <c r="F90" s="2"/>
      <c r="G90" s="2"/>
      <c r="H90" s="2"/>
      <c r="J90" s="2"/>
      <c r="K90" s="2"/>
      <c r="L90" s="2"/>
      <c r="M90" s="2"/>
      <c r="N90" s="2"/>
    </row>
    <row r="91" spans="1:14" x14ac:dyDescent="0.2">
      <c r="A91" s="2"/>
      <c r="B91" s="2"/>
      <c r="C91" s="2"/>
      <c r="D91" s="2"/>
      <c r="E91" s="2"/>
      <c r="F91" s="2"/>
      <c r="G91" s="2"/>
      <c r="H91" s="2"/>
      <c r="J91" s="2"/>
      <c r="K91" s="2"/>
      <c r="L91" s="2"/>
      <c r="M91" s="2"/>
      <c r="N91" s="2"/>
    </row>
    <row r="92" spans="1:14" x14ac:dyDescent="0.2">
      <c r="A92" s="2"/>
      <c r="B92" s="2"/>
      <c r="C92" s="2"/>
      <c r="D92" s="2"/>
      <c r="E92" s="2"/>
      <c r="F92" s="2"/>
      <c r="G92" s="2"/>
      <c r="H92" s="2"/>
      <c r="J92" s="2"/>
      <c r="K92" s="2"/>
      <c r="L92" s="2"/>
      <c r="M92" s="2"/>
      <c r="N92" s="2"/>
    </row>
    <row r="93" spans="1:14" x14ac:dyDescent="0.2">
      <c r="A93" s="2"/>
      <c r="B93" s="2"/>
      <c r="C93" s="2"/>
      <c r="D93" s="2"/>
      <c r="E93" s="2"/>
      <c r="F93" s="2"/>
      <c r="G93" s="2"/>
      <c r="H93" s="2"/>
      <c r="J93" s="2"/>
      <c r="K93" s="2"/>
      <c r="L93" s="2"/>
      <c r="M93" s="2"/>
      <c r="N93" s="2"/>
    </row>
    <row r="94" spans="1:14" x14ac:dyDescent="0.2">
      <c r="A94" s="2"/>
      <c r="B94" s="2"/>
      <c r="C94" s="2"/>
      <c r="D94" s="2"/>
      <c r="E94" s="2"/>
      <c r="F94" s="2"/>
      <c r="G94" s="2"/>
      <c r="H94" s="2"/>
      <c r="J94" s="2"/>
      <c r="K94" s="2"/>
      <c r="L94" s="2"/>
      <c r="M94" s="2"/>
      <c r="N94" s="2"/>
    </row>
    <row r="95" spans="1:14" x14ac:dyDescent="0.2">
      <c r="A95" s="2"/>
      <c r="B95" s="2"/>
      <c r="C95" s="2"/>
      <c r="D95" s="2"/>
      <c r="E95" s="2"/>
      <c r="F95" s="2"/>
      <c r="G95" s="2"/>
      <c r="H95" s="2"/>
      <c r="J95" s="2"/>
      <c r="K95" s="2"/>
      <c r="L95" s="2"/>
      <c r="M95" s="2"/>
      <c r="N95" s="2"/>
    </row>
    <row r="96" spans="1:14" x14ac:dyDescent="0.2">
      <c r="A96" s="2"/>
      <c r="B96" s="2"/>
      <c r="C96" s="2"/>
      <c r="D96" s="2"/>
      <c r="E96" s="2"/>
      <c r="F96" s="2"/>
      <c r="G96" s="2"/>
      <c r="H96" s="2"/>
      <c r="J96" s="2"/>
      <c r="K96" s="2"/>
      <c r="L96" s="2"/>
      <c r="M96" s="2"/>
      <c r="N96" s="2"/>
    </row>
    <row r="97" spans="1:14" x14ac:dyDescent="0.2">
      <c r="A97" s="2"/>
      <c r="B97" s="2"/>
      <c r="C97" s="2"/>
      <c r="D97" s="2"/>
      <c r="E97" s="2"/>
      <c r="F97" s="2"/>
      <c r="G97" s="2"/>
      <c r="H97" s="2"/>
      <c r="J97" s="2"/>
      <c r="K97" s="2"/>
      <c r="L97" s="2"/>
      <c r="M97" s="2"/>
      <c r="N97" s="2"/>
    </row>
    <row r="98" spans="1:14" x14ac:dyDescent="0.2">
      <c r="A98" s="2"/>
      <c r="B98" s="2"/>
      <c r="C98" s="2"/>
      <c r="D98" s="2"/>
      <c r="E98" s="2"/>
      <c r="F98" s="2"/>
      <c r="G98" s="2"/>
      <c r="H98" s="2"/>
      <c r="J98" s="2"/>
      <c r="K98" s="2"/>
      <c r="L98" s="2"/>
      <c r="M98" s="2"/>
      <c r="N98" s="2"/>
    </row>
    <row r="99" spans="1:14" x14ac:dyDescent="0.2">
      <c r="A99" s="2"/>
      <c r="B99" s="2"/>
      <c r="C99" s="2"/>
      <c r="D99" s="2"/>
      <c r="E99" s="2"/>
      <c r="F99" s="2"/>
      <c r="G99" s="2"/>
      <c r="H99" s="2"/>
      <c r="J99" s="2"/>
      <c r="K99" s="2"/>
      <c r="L99" s="2"/>
      <c r="M99" s="2"/>
      <c r="N99" s="2"/>
    </row>
    <row r="100" spans="1:14" x14ac:dyDescent="0.2">
      <c r="A100" s="2"/>
      <c r="B100" s="2"/>
      <c r="C100" s="2"/>
      <c r="D100" s="2"/>
      <c r="E100" s="2"/>
      <c r="F100" s="2"/>
      <c r="G100" s="2"/>
      <c r="H100" s="2"/>
      <c r="J100" s="2"/>
      <c r="K100" s="2"/>
      <c r="L100" s="2"/>
      <c r="M100" s="2"/>
      <c r="N100" s="2"/>
    </row>
    <row r="101" spans="1:14" x14ac:dyDescent="0.2">
      <c r="A101" s="2"/>
      <c r="B101" s="2"/>
      <c r="C101" s="2"/>
      <c r="D101" s="2"/>
      <c r="E101" s="2"/>
      <c r="F101" s="2"/>
      <c r="G101" s="2"/>
      <c r="H101" s="2"/>
      <c r="J101" s="2"/>
      <c r="K101" s="2"/>
      <c r="L101" s="2"/>
      <c r="M101" s="2"/>
      <c r="N101" s="2"/>
    </row>
    <row r="102" spans="1:14" x14ac:dyDescent="0.2">
      <c r="A102" s="2"/>
      <c r="B102" s="2"/>
      <c r="C102" s="2"/>
      <c r="D102" s="2"/>
      <c r="E102" s="2"/>
      <c r="F102" s="2"/>
      <c r="G102" s="2"/>
      <c r="H102" s="2"/>
      <c r="J102" s="2"/>
      <c r="K102" s="2"/>
      <c r="L102" s="2"/>
      <c r="M102" s="2"/>
      <c r="N102" s="2"/>
    </row>
    <row r="103" spans="1:14" x14ac:dyDescent="0.2">
      <c r="A103" s="2"/>
      <c r="B103" s="2"/>
      <c r="C103" s="2"/>
      <c r="D103" s="2"/>
      <c r="E103" s="2"/>
      <c r="F103" s="2"/>
      <c r="G103" s="2"/>
      <c r="H103" s="2"/>
      <c r="J103" s="2"/>
      <c r="K103" s="2"/>
      <c r="L103" s="2"/>
      <c r="M103" s="2"/>
      <c r="N103" s="2"/>
    </row>
    <row r="104" spans="1:14" x14ac:dyDescent="0.2">
      <c r="A104" s="2"/>
      <c r="B104" s="2"/>
      <c r="C104" s="2"/>
      <c r="D104" s="2"/>
      <c r="E104" s="2"/>
      <c r="F104" s="2"/>
      <c r="G104" s="2"/>
      <c r="H104" s="2"/>
      <c r="J104" s="2"/>
      <c r="K104" s="2"/>
      <c r="L104" s="2"/>
      <c r="M104" s="2"/>
      <c r="N104" s="2"/>
    </row>
    <row r="105" spans="1:14" x14ac:dyDescent="0.2">
      <c r="A105" s="2"/>
      <c r="B105" s="2"/>
      <c r="C105" s="2"/>
      <c r="D105" s="2"/>
      <c r="E105" s="2"/>
      <c r="F105" s="2"/>
      <c r="G105" s="2"/>
      <c r="H105" s="2"/>
      <c r="J105" s="2"/>
      <c r="K105" s="2"/>
      <c r="L105" s="2"/>
      <c r="M105" s="2"/>
      <c r="N105" s="2"/>
    </row>
    <row r="106" spans="1:14" x14ac:dyDescent="0.2">
      <c r="A106" s="2"/>
      <c r="B106" s="2"/>
      <c r="C106" s="2"/>
      <c r="D106" s="2"/>
      <c r="E106" s="2"/>
      <c r="F106" s="2"/>
      <c r="G106" s="2"/>
      <c r="H106" s="2"/>
      <c r="J106" s="2"/>
      <c r="K106" s="2"/>
      <c r="L106" s="2"/>
      <c r="M106" s="2"/>
      <c r="N106" s="2"/>
    </row>
    <row r="107" spans="1:14" x14ac:dyDescent="0.2">
      <c r="A107" s="2"/>
      <c r="B107" s="2"/>
      <c r="C107" s="2"/>
      <c r="D107" s="2"/>
      <c r="E107" s="2"/>
      <c r="F107" s="2"/>
      <c r="G107" s="2"/>
      <c r="H107" s="2"/>
      <c r="J107" s="2"/>
      <c r="K107" s="2"/>
      <c r="L107" s="2"/>
      <c r="M107" s="2"/>
      <c r="N107" s="2"/>
    </row>
    <row r="108" spans="1:14" x14ac:dyDescent="0.2">
      <c r="A108" s="2"/>
      <c r="B108" s="2"/>
      <c r="C108" s="2"/>
      <c r="D108" s="2"/>
      <c r="E108" s="2"/>
      <c r="F108" s="2"/>
      <c r="G108" s="2"/>
      <c r="H108" s="2"/>
      <c r="J108" s="2"/>
      <c r="K108" s="2"/>
      <c r="L108" s="2"/>
      <c r="M108" s="2"/>
      <c r="N108" s="2"/>
    </row>
    <row r="109" spans="1:14" x14ac:dyDescent="0.2">
      <c r="A109" s="2"/>
      <c r="B109" s="2"/>
      <c r="C109" s="2"/>
      <c r="D109" s="2"/>
      <c r="E109" s="2"/>
      <c r="F109" s="2"/>
      <c r="G109" s="2"/>
      <c r="H109" s="2"/>
      <c r="J109" s="2"/>
      <c r="K109" s="2"/>
      <c r="L109" s="2"/>
      <c r="M109" s="2"/>
      <c r="N109" s="2"/>
    </row>
    <row r="110" spans="1:14" x14ac:dyDescent="0.2">
      <c r="A110" s="2"/>
      <c r="B110" s="2"/>
      <c r="C110" s="2"/>
      <c r="D110" s="2"/>
      <c r="E110" s="2"/>
      <c r="F110" s="2"/>
      <c r="G110" s="2"/>
      <c r="H110" s="2"/>
      <c r="J110" s="2"/>
      <c r="K110" s="2"/>
      <c r="L110" s="2"/>
      <c r="M110" s="2"/>
      <c r="N110" s="2"/>
    </row>
    <row r="111" spans="1:14" x14ac:dyDescent="0.2">
      <c r="A111" s="2"/>
      <c r="B111" s="2"/>
      <c r="C111" s="2"/>
      <c r="D111" s="2"/>
      <c r="E111" s="2"/>
      <c r="F111" s="2"/>
      <c r="G111" s="2"/>
      <c r="H111" s="2"/>
      <c r="J111" s="2"/>
      <c r="K111" s="2"/>
      <c r="L111" s="2"/>
      <c r="M111" s="2"/>
      <c r="N111" s="2"/>
    </row>
    <row r="112" spans="1:14" x14ac:dyDescent="0.2">
      <c r="A112" s="2"/>
      <c r="B112" s="2"/>
      <c r="C112" s="2"/>
      <c r="D112" s="2"/>
      <c r="E112" s="2"/>
      <c r="F112" s="2"/>
      <c r="G112" s="2"/>
      <c r="H112" s="2"/>
      <c r="J112" s="2"/>
      <c r="K112" s="2"/>
      <c r="L112" s="2"/>
      <c r="M112" s="2"/>
      <c r="N112" s="2"/>
    </row>
    <row r="113" spans="1:14" x14ac:dyDescent="0.2">
      <c r="A113" s="2"/>
      <c r="B113" s="2"/>
      <c r="C113" s="2"/>
      <c r="D113" s="2"/>
      <c r="E113" s="2"/>
      <c r="F113" s="2"/>
      <c r="G113" s="2"/>
      <c r="H113" s="2"/>
      <c r="J113" s="2"/>
      <c r="K113" s="2"/>
      <c r="L113" s="2"/>
      <c r="M113" s="2"/>
      <c r="N113" s="2"/>
    </row>
    <row r="114" spans="1:14" x14ac:dyDescent="0.2">
      <c r="A114" s="2"/>
      <c r="B114" s="2"/>
      <c r="C114" s="2"/>
      <c r="D114" s="2"/>
      <c r="E114" s="2"/>
      <c r="F114" s="2"/>
      <c r="G114" s="2"/>
      <c r="H114" s="2"/>
      <c r="J114" s="2"/>
      <c r="K114" s="2"/>
      <c r="L114" s="2"/>
      <c r="M114" s="2"/>
      <c r="N114" s="2"/>
    </row>
    <row r="115" spans="1:14" x14ac:dyDescent="0.2">
      <c r="A115" s="2"/>
      <c r="B115" s="2"/>
      <c r="C115" s="2"/>
      <c r="D115" s="2"/>
      <c r="E115" s="2"/>
      <c r="F115" s="2"/>
      <c r="G115" s="2"/>
      <c r="H115" s="2"/>
      <c r="J115" s="2"/>
      <c r="K115" s="2"/>
      <c r="L115" s="2"/>
      <c r="M115" s="2"/>
      <c r="N115" s="2"/>
    </row>
    <row r="116" spans="1:14" x14ac:dyDescent="0.2">
      <c r="A116" s="2"/>
      <c r="B116" s="2"/>
      <c r="C116" s="2"/>
      <c r="D116" s="2"/>
      <c r="E116" s="2"/>
      <c r="F116" s="2"/>
      <c r="G116" s="2"/>
      <c r="H116" s="2"/>
      <c r="J116" s="2"/>
      <c r="K116" s="2"/>
      <c r="L116" s="2"/>
      <c r="M116" s="2"/>
      <c r="N116" s="2"/>
    </row>
    <row r="117" spans="1:14" x14ac:dyDescent="0.2">
      <c r="A117" s="2"/>
      <c r="B117" s="2"/>
      <c r="C117" s="2"/>
      <c r="D117" s="2"/>
      <c r="E117" s="2"/>
      <c r="F117" s="2"/>
      <c r="G117" s="2"/>
      <c r="H117" s="2"/>
      <c r="J117" s="2"/>
      <c r="K117" s="2"/>
      <c r="L117" s="2"/>
      <c r="M117" s="2"/>
      <c r="N117" s="2"/>
    </row>
    <row r="118" spans="1:14" x14ac:dyDescent="0.2">
      <c r="A118" s="2"/>
      <c r="B118" s="2"/>
      <c r="C118" s="2"/>
      <c r="D118" s="2"/>
      <c r="E118" s="2"/>
      <c r="F118" s="2"/>
      <c r="G118" s="2"/>
      <c r="H118" s="2"/>
      <c r="J118" s="2"/>
      <c r="K118" s="2"/>
      <c r="L118" s="2"/>
      <c r="M118" s="2"/>
      <c r="N118" s="2"/>
    </row>
    <row r="119" spans="1:14" x14ac:dyDescent="0.2">
      <c r="A119" s="2"/>
      <c r="B119" s="2"/>
      <c r="C119" s="2"/>
      <c r="D119" s="2"/>
      <c r="E119" s="2"/>
      <c r="F119" s="2"/>
      <c r="G119" s="2"/>
      <c r="H119" s="2"/>
      <c r="J119" s="2"/>
      <c r="K119" s="2"/>
      <c r="L119" s="2"/>
      <c r="M119" s="2"/>
      <c r="N119" s="2"/>
    </row>
    <row r="120" spans="1:14" x14ac:dyDescent="0.2">
      <c r="A120" s="2"/>
      <c r="B120" s="2"/>
      <c r="C120" s="2"/>
      <c r="D120" s="2"/>
      <c r="E120" s="2"/>
      <c r="F120" s="2"/>
      <c r="G120" s="2"/>
      <c r="H120" s="2"/>
      <c r="J120" s="2"/>
      <c r="K120" s="2"/>
      <c r="L120" s="2"/>
      <c r="M120" s="2"/>
      <c r="N120" s="2"/>
    </row>
    <row r="121" spans="1:14" x14ac:dyDescent="0.2">
      <c r="A121" s="2"/>
      <c r="B121" s="2"/>
      <c r="C121" s="2"/>
      <c r="D121" s="2"/>
      <c r="E121" s="2"/>
      <c r="F121" s="2"/>
      <c r="G121" s="2"/>
      <c r="H121" s="2"/>
      <c r="J121" s="2"/>
      <c r="K121" s="2"/>
      <c r="L121" s="2"/>
      <c r="M121" s="2"/>
      <c r="N121" s="2"/>
    </row>
    <row r="122" spans="1:14" x14ac:dyDescent="0.2">
      <c r="A122" s="2"/>
      <c r="B122" s="2"/>
      <c r="C122" s="2"/>
      <c r="D122" s="2"/>
      <c r="E122" s="2"/>
      <c r="F122" s="2"/>
      <c r="G122" s="2"/>
      <c r="H122" s="2"/>
      <c r="J122" s="2"/>
      <c r="K122" s="2"/>
      <c r="L122" s="2"/>
      <c r="M122" s="2"/>
      <c r="N122" s="2"/>
    </row>
    <row r="123" spans="1:14" x14ac:dyDescent="0.2">
      <c r="A123" s="2"/>
      <c r="B123" s="2"/>
      <c r="C123" s="2"/>
      <c r="D123" s="2"/>
      <c r="E123" s="2"/>
      <c r="F123" s="2"/>
      <c r="G123" s="2"/>
      <c r="H123" s="2"/>
      <c r="J123" s="2"/>
      <c r="K123" s="2"/>
      <c r="L123" s="2"/>
      <c r="M123" s="2"/>
      <c r="N123" s="2"/>
    </row>
    <row r="124" spans="1:14" x14ac:dyDescent="0.2">
      <c r="A124" s="2"/>
      <c r="B124" s="2"/>
      <c r="C124" s="2"/>
      <c r="D124" s="2"/>
      <c r="E124" s="2"/>
      <c r="F124" s="2"/>
      <c r="G124" s="2"/>
      <c r="H124" s="2"/>
      <c r="J124" s="2"/>
      <c r="K124" s="2"/>
      <c r="L124" s="2"/>
      <c r="M124" s="2"/>
      <c r="N124" s="2"/>
    </row>
    <row r="125" spans="1:14" x14ac:dyDescent="0.2">
      <c r="A125" s="2"/>
      <c r="B125" s="2"/>
      <c r="C125" s="2"/>
      <c r="D125" s="2"/>
      <c r="E125" s="2"/>
      <c r="F125" s="2"/>
      <c r="G125" s="2"/>
      <c r="H125" s="2"/>
      <c r="J125" s="2"/>
      <c r="K125" s="2"/>
      <c r="L125" s="2"/>
      <c r="M125" s="2"/>
      <c r="N125" s="2"/>
    </row>
    <row r="126" spans="1:14" x14ac:dyDescent="0.2">
      <c r="A126" s="2"/>
      <c r="B126" s="2"/>
      <c r="C126" s="2"/>
      <c r="D126" s="2"/>
      <c r="E126" s="2"/>
      <c r="F126" s="2"/>
      <c r="G126" s="2"/>
      <c r="H126" s="2"/>
      <c r="J126" s="2"/>
      <c r="K126" s="2"/>
      <c r="L126" s="2"/>
      <c r="M126" s="2"/>
      <c r="N126" s="2"/>
    </row>
    <row r="127" spans="1:14" x14ac:dyDescent="0.2">
      <c r="A127" s="2"/>
      <c r="B127" s="2"/>
      <c r="C127" s="2"/>
      <c r="D127" s="2"/>
      <c r="E127" s="2"/>
      <c r="F127" s="2"/>
      <c r="G127" s="2"/>
      <c r="H127" s="2"/>
      <c r="J127" s="2"/>
      <c r="K127" s="2"/>
      <c r="L127" s="2"/>
      <c r="M127" s="2"/>
      <c r="N127" s="2"/>
    </row>
    <row r="128" spans="1:14" x14ac:dyDescent="0.2">
      <c r="A128" s="2"/>
      <c r="B128" s="2"/>
      <c r="C128" s="2"/>
      <c r="D128" s="2"/>
      <c r="E128" s="2"/>
      <c r="F128" s="2"/>
      <c r="G128" s="2"/>
      <c r="H128" s="2"/>
      <c r="J128" s="2"/>
      <c r="K128" s="2"/>
      <c r="L128" s="2"/>
      <c r="M128" s="2"/>
      <c r="N128" s="2"/>
    </row>
    <row r="129" spans="1:14" x14ac:dyDescent="0.2">
      <c r="A129" s="2"/>
      <c r="B129" s="2"/>
      <c r="C129" s="2"/>
      <c r="D129" s="2"/>
      <c r="E129" s="2"/>
      <c r="F129" s="2"/>
      <c r="G129" s="2"/>
      <c r="H129" s="2"/>
      <c r="J129" s="2"/>
      <c r="K129" s="2"/>
      <c r="L129" s="2"/>
      <c r="M129" s="2"/>
      <c r="N129" s="2"/>
    </row>
    <row r="130" spans="1:14" x14ac:dyDescent="0.2">
      <c r="A130" s="2"/>
      <c r="B130" s="2"/>
      <c r="C130" s="2"/>
      <c r="D130" s="2"/>
      <c r="E130" s="2"/>
      <c r="F130" s="2"/>
      <c r="G130" s="2"/>
      <c r="H130" s="2"/>
      <c r="J130" s="2"/>
      <c r="K130" s="2"/>
      <c r="L130" s="2"/>
      <c r="M130" s="2"/>
      <c r="N130" s="2"/>
    </row>
    <row r="131" spans="1:14" x14ac:dyDescent="0.2">
      <c r="A131" s="2"/>
      <c r="B131" s="2"/>
      <c r="C131" s="2"/>
      <c r="D131" s="2"/>
      <c r="E131" s="2"/>
      <c r="F131" s="2"/>
      <c r="G131" s="2"/>
      <c r="H131" s="2"/>
      <c r="J131" s="2"/>
      <c r="K131" s="2"/>
      <c r="L131" s="2"/>
      <c r="M131" s="2"/>
      <c r="N131" s="2"/>
    </row>
    <row r="132" spans="1:14" x14ac:dyDescent="0.2">
      <c r="A132" s="2"/>
      <c r="B132" s="2"/>
      <c r="C132" s="2"/>
      <c r="D132" s="2"/>
      <c r="E132" s="2"/>
      <c r="F132" s="2"/>
      <c r="G132" s="2"/>
      <c r="H132" s="2"/>
      <c r="J132" s="2"/>
      <c r="K132" s="2"/>
      <c r="L132" s="2"/>
      <c r="M132" s="2"/>
      <c r="N132" s="2"/>
    </row>
    <row r="133" spans="1:14" x14ac:dyDescent="0.2">
      <c r="A133" s="2"/>
      <c r="B133" s="2"/>
      <c r="C133" s="2"/>
      <c r="D133" s="2"/>
      <c r="E133" s="2"/>
      <c r="F133" s="2"/>
      <c r="G133" s="2"/>
      <c r="H133" s="2"/>
      <c r="J133" s="2"/>
      <c r="K133" s="2"/>
      <c r="L133" s="2"/>
      <c r="M133" s="2"/>
      <c r="N133" s="2"/>
    </row>
    <row r="134" spans="1:14" x14ac:dyDescent="0.2">
      <c r="A134" s="2"/>
      <c r="B134" s="2"/>
      <c r="C134" s="2"/>
      <c r="D134" s="2"/>
      <c r="E134" s="2"/>
      <c r="F134" s="2"/>
      <c r="G134" s="2"/>
      <c r="H134" s="2"/>
      <c r="J134" s="2"/>
      <c r="K134" s="2"/>
      <c r="L134" s="2"/>
      <c r="M134" s="2"/>
      <c r="N134" s="2"/>
    </row>
    <row r="135" spans="1:14" x14ac:dyDescent="0.2">
      <c r="A135" s="2"/>
      <c r="B135" s="2"/>
      <c r="C135" s="2"/>
      <c r="D135" s="2"/>
      <c r="E135" s="2"/>
      <c r="F135" s="2"/>
      <c r="G135" s="2"/>
      <c r="H135" s="2"/>
      <c r="J135" s="2"/>
      <c r="K135" s="2"/>
      <c r="L135" s="2"/>
      <c r="M135" s="2"/>
      <c r="N135" s="2"/>
    </row>
    <row r="136" spans="1:14" x14ac:dyDescent="0.2">
      <c r="A136" s="2"/>
      <c r="B136" s="2"/>
      <c r="C136" s="2"/>
      <c r="D136" s="2"/>
      <c r="E136" s="2"/>
      <c r="F136" s="2"/>
      <c r="G136" s="2"/>
      <c r="H136" s="2"/>
      <c r="J136" s="2"/>
      <c r="K136" s="2"/>
      <c r="L136" s="2"/>
      <c r="M136" s="2"/>
      <c r="N136" s="2"/>
    </row>
    <row r="137" spans="1:14" x14ac:dyDescent="0.2">
      <c r="A137" s="2"/>
      <c r="B137" s="2"/>
      <c r="C137" s="2"/>
      <c r="D137" s="2"/>
      <c r="E137" s="2"/>
      <c r="F137" s="2"/>
      <c r="G137" s="2"/>
      <c r="H137" s="2"/>
      <c r="J137" s="2"/>
      <c r="K137" s="2"/>
      <c r="L137" s="2"/>
      <c r="M137" s="2"/>
      <c r="N137" s="2"/>
    </row>
    <row r="138" spans="1:14" x14ac:dyDescent="0.2">
      <c r="A138" s="2"/>
      <c r="B138" s="2"/>
      <c r="C138" s="2"/>
      <c r="D138" s="2"/>
      <c r="E138" s="2"/>
      <c r="F138" s="2"/>
      <c r="G138" s="2"/>
      <c r="H138" s="2"/>
      <c r="J138" s="2"/>
      <c r="K138" s="2"/>
      <c r="L138" s="2"/>
      <c r="M138" s="2"/>
      <c r="N138" s="2"/>
    </row>
    <row r="139" spans="1:14" x14ac:dyDescent="0.2">
      <c r="A139" s="2"/>
      <c r="B139" s="2"/>
      <c r="C139" s="2"/>
      <c r="D139" s="2"/>
      <c r="E139" s="2"/>
      <c r="F139" s="2"/>
      <c r="G139" s="2"/>
      <c r="H139" s="2"/>
      <c r="J139" s="2"/>
      <c r="K139" s="2"/>
      <c r="L139" s="2"/>
      <c r="M139" s="2"/>
      <c r="N139" s="2"/>
    </row>
    <row r="140" spans="1:14" x14ac:dyDescent="0.2">
      <c r="A140" s="2"/>
      <c r="B140" s="2"/>
      <c r="C140" s="2"/>
      <c r="D140" s="2"/>
      <c r="E140" s="2"/>
      <c r="F140" s="2"/>
      <c r="G140" s="2"/>
      <c r="H140" s="2"/>
      <c r="J140" s="2"/>
      <c r="K140" s="2"/>
      <c r="L140" s="2"/>
      <c r="M140" s="2"/>
      <c r="N140" s="2"/>
    </row>
    <row r="141" spans="1:14" x14ac:dyDescent="0.2">
      <c r="A141" s="2"/>
      <c r="B141" s="2"/>
      <c r="C141" s="2"/>
      <c r="D141" s="2"/>
      <c r="E141" s="2"/>
      <c r="F141" s="2"/>
      <c r="G141" s="2"/>
      <c r="H141" s="2"/>
      <c r="J141" s="2"/>
      <c r="K141" s="2"/>
      <c r="L141" s="2"/>
      <c r="M141" s="2"/>
      <c r="N141" s="2"/>
    </row>
    <row r="142" spans="1:14" x14ac:dyDescent="0.2">
      <c r="A142" s="2"/>
      <c r="B142" s="2"/>
      <c r="C142" s="2"/>
      <c r="D142" s="2"/>
      <c r="E142" s="2"/>
      <c r="F142" s="2"/>
      <c r="G142" s="2"/>
      <c r="H142" s="2"/>
      <c r="J142" s="2"/>
      <c r="K142" s="2"/>
      <c r="L142" s="2"/>
      <c r="M142" s="2"/>
      <c r="N142" s="2"/>
    </row>
    <row r="143" spans="1:14" x14ac:dyDescent="0.2">
      <c r="A143" s="2"/>
      <c r="B143" s="2"/>
      <c r="C143" s="2"/>
      <c r="D143" s="2"/>
      <c r="E143" s="2"/>
      <c r="F143" s="2"/>
      <c r="G143" s="2"/>
      <c r="H143" s="2"/>
      <c r="J143" s="2"/>
      <c r="K143" s="2"/>
      <c r="L143" s="2"/>
      <c r="M143" s="2"/>
      <c r="N143" s="2"/>
    </row>
    <row r="144" spans="1:14" x14ac:dyDescent="0.2">
      <c r="A144" s="2"/>
      <c r="B144" s="2"/>
      <c r="C144" s="2"/>
      <c r="D144" s="2"/>
      <c r="E144" s="2"/>
      <c r="F144" s="2"/>
      <c r="G144" s="2"/>
      <c r="H144" s="2"/>
      <c r="J144" s="2"/>
      <c r="K144" s="2"/>
      <c r="L144" s="2"/>
      <c r="M144" s="2"/>
      <c r="N144" s="2"/>
    </row>
    <row r="145" spans="1:14" x14ac:dyDescent="0.2">
      <c r="A145" s="2"/>
      <c r="B145" s="2"/>
      <c r="C145" s="2"/>
      <c r="D145" s="2"/>
      <c r="E145" s="2"/>
      <c r="F145" s="2"/>
      <c r="G145" s="2"/>
      <c r="H145" s="2"/>
      <c r="J145" s="2"/>
      <c r="K145" s="2"/>
      <c r="L145" s="2"/>
      <c r="M145" s="2"/>
      <c r="N145" s="2"/>
    </row>
    <row r="146" spans="1:14" x14ac:dyDescent="0.2">
      <c r="A146" s="2"/>
      <c r="B146" s="2"/>
      <c r="C146" s="2"/>
      <c r="D146" s="2"/>
      <c r="E146" s="2"/>
      <c r="F146" s="2"/>
      <c r="G146" s="2"/>
      <c r="H146" s="2"/>
      <c r="J146" s="2"/>
      <c r="K146" s="2"/>
      <c r="L146" s="2"/>
      <c r="M146" s="2"/>
      <c r="N146" s="2"/>
    </row>
    <row r="147" spans="1:14" x14ac:dyDescent="0.2">
      <c r="A147" s="2"/>
      <c r="B147" s="2"/>
      <c r="C147" s="2"/>
      <c r="D147" s="2"/>
      <c r="E147" s="2"/>
      <c r="F147" s="2"/>
      <c r="G147" s="2"/>
      <c r="H147" s="2"/>
      <c r="J147" s="2"/>
      <c r="K147" s="2"/>
      <c r="L147" s="2"/>
      <c r="M147" s="2"/>
      <c r="N147" s="2"/>
    </row>
    <row r="148" spans="1:14" x14ac:dyDescent="0.2">
      <c r="A148" s="2"/>
      <c r="B148" s="2"/>
      <c r="C148" s="2"/>
      <c r="D148" s="2"/>
      <c r="E148" s="2"/>
      <c r="F148" s="2"/>
      <c r="G148" s="2"/>
      <c r="H148" s="2"/>
      <c r="J148" s="2"/>
      <c r="K148" s="2"/>
      <c r="L148" s="2"/>
      <c r="M148" s="2"/>
      <c r="N148" s="2"/>
    </row>
    <row r="149" spans="1:14" x14ac:dyDescent="0.2">
      <c r="A149" s="2"/>
      <c r="B149" s="2"/>
      <c r="C149" s="2"/>
      <c r="D149" s="2"/>
      <c r="E149" s="2"/>
      <c r="F149" s="2"/>
      <c r="G149" s="2"/>
      <c r="H149" s="2"/>
      <c r="J149" s="2"/>
      <c r="K149" s="2"/>
      <c r="L149" s="2"/>
      <c r="M149" s="2"/>
      <c r="N149" s="2"/>
    </row>
  </sheetData>
  <mergeCells count="1">
    <mergeCell ref="D4:E5"/>
  </mergeCells>
  <printOptions horizontalCentered="1"/>
  <pageMargins left="0.19685039370078741" right="0.15748031496062992" top="0.35433070866141736" bottom="0.78740157480314965" header="0.51181102362204722" footer="0.51181102362204722"/>
  <pageSetup paperSize="5" scale="95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zoomScale="124" zoomScaleNormal="124" workbookViewId="0">
      <selection activeCell="B3" sqref="B3"/>
    </sheetView>
  </sheetViews>
  <sheetFormatPr baseColWidth="10" defaultRowHeight="12.75" x14ac:dyDescent="0.2"/>
  <cols>
    <col min="1" max="1" width="2.7109375" customWidth="1"/>
    <col min="2" max="2" width="51" customWidth="1"/>
    <col min="3" max="3" width="23.5703125" bestFit="1" customWidth="1"/>
    <col min="4" max="4" width="20.140625" customWidth="1"/>
    <col min="5" max="5" width="18.85546875" customWidth="1"/>
    <col min="6" max="6" width="16.140625" customWidth="1"/>
    <col min="7" max="7" width="17.28515625" bestFit="1" customWidth="1"/>
    <col min="8" max="8" width="16.140625" bestFit="1" customWidth="1"/>
    <col min="9" max="11" width="13.7109375" customWidth="1"/>
  </cols>
  <sheetData>
    <row r="1" spans="1:11" ht="18" x14ac:dyDescent="0.25">
      <c r="A1" s="1"/>
      <c r="B1" s="17"/>
      <c r="C1" s="17"/>
      <c r="D1" s="17"/>
      <c r="E1" s="17"/>
      <c r="F1" s="18"/>
      <c r="G1" s="2"/>
      <c r="H1" s="2"/>
      <c r="I1" s="2"/>
      <c r="J1" s="2"/>
      <c r="K1" s="2"/>
    </row>
    <row r="2" spans="1:11" x14ac:dyDescent="0.2">
      <c r="A2" s="1"/>
      <c r="B2" s="1"/>
      <c r="C2" s="1"/>
      <c r="D2" s="1"/>
      <c r="E2" s="1"/>
      <c r="F2" s="1"/>
      <c r="G2" s="2"/>
      <c r="H2" s="2"/>
      <c r="I2" s="2"/>
      <c r="J2" s="2"/>
      <c r="K2" s="2"/>
    </row>
    <row r="3" spans="1:11" ht="15.75" x14ac:dyDescent="0.25">
      <c r="A3" s="1"/>
      <c r="B3" s="19" t="s">
        <v>32</v>
      </c>
      <c r="C3" s="1"/>
      <c r="D3" s="1"/>
      <c r="E3" s="1"/>
      <c r="F3" s="1"/>
      <c r="G3" s="2"/>
      <c r="H3" s="2"/>
      <c r="I3" s="2"/>
      <c r="J3" s="2"/>
      <c r="K3" s="2"/>
    </row>
    <row r="4" spans="1:11" x14ac:dyDescent="0.2">
      <c r="A4" s="1"/>
      <c r="B4" s="32"/>
      <c r="C4" s="33" t="s">
        <v>104</v>
      </c>
      <c r="D4" s="140" t="s">
        <v>115</v>
      </c>
      <c r="E4" s="33" t="s">
        <v>117</v>
      </c>
      <c r="F4" s="1"/>
      <c r="G4" s="2"/>
      <c r="H4" s="2"/>
      <c r="I4" s="2"/>
      <c r="J4" s="2"/>
      <c r="K4" s="2"/>
    </row>
    <row r="5" spans="1:11" x14ac:dyDescent="0.2">
      <c r="A5" s="1"/>
      <c r="B5" s="34" t="s">
        <v>116</v>
      </c>
      <c r="C5" s="177">
        <v>0.18539196494755358</v>
      </c>
      <c r="D5" s="179">
        <v>3.5380947189918389E-2</v>
      </c>
      <c r="E5" s="181">
        <v>0.14152378875967356</v>
      </c>
      <c r="F5" s="1"/>
      <c r="G5" s="82"/>
      <c r="H5" s="2"/>
      <c r="I5" s="2"/>
      <c r="J5" s="2"/>
      <c r="K5" s="2"/>
    </row>
    <row r="6" spans="1:11" x14ac:dyDescent="0.2">
      <c r="A6" s="1"/>
      <c r="B6" s="139" t="s">
        <v>33</v>
      </c>
      <c r="C6" s="178"/>
      <c r="D6" s="180"/>
      <c r="E6" s="182"/>
      <c r="F6" s="1"/>
      <c r="G6" s="2"/>
      <c r="H6" s="2"/>
      <c r="I6" s="2"/>
      <c r="J6" s="2"/>
      <c r="K6" s="2"/>
    </row>
    <row r="7" spans="1:11" x14ac:dyDescent="0.2">
      <c r="A7" s="1"/>
      <c r="B7" s="1"/>
      <c r="C7" s="1"/>
      <c r="D7" s="1"/>
      <c r="E7" s="1"/>
      <c r="F7" s="1"/>
      <c r="G7" s="2"/>
      <c r="H7" s="2"/>
      <c r="I7" s="2"/>
      <c r="J7" s="2"/>
      <c r="K7" s="2"/>
    </row>
    <row r="8" spans="1:11" x14ac:dyDescent="0.2">
      <c r="A8" s="2"/>
      <c r="B8" s="2"/>
      <c r="C8" s="2" t="s">
        <v>7</v>
      </c>
      <c r="D8" s="2"/>
      <c r="E8" s="2"/>
      <c r="G8" s="2"/>
      <c r="H8" s="2"/>
      <c r="I8" s="2"/>
      <c r="J8" s="2"/>
      <c r="K8" s="2"/>
    </row>
    <row r="9" spans="1:11" x14ac:dyDescent="0.2">
      <c r="A9" s="2"/>
      <c r="B9" s="2"/>
      <c r="C9" s="2"/>
      <c r="D9" s="2"/>
      <c r="E9" s="2"/>
      <c r="G9" s="2"/>
      <c r="H9" s="2"/>
      <c r="I9" s="2"/>
      <c r="J9" s="2"/>
      <c r="K9" s="2"/>
    </row>
    <row r="10" spans="1:11" x14ac:dyDescent="0.2">
      <c r="A10" s="2"/>
      <c r="B10" s="2"/>
      <c r="C10" s="2"/>
      <c r="D10" s="2"/>
      <c r="E10" s="2"/>
      <c r="G10" s="2"/>
      <c r="H10" s="2"/>
      <c r="I10" s="2"/>
      <c r="J10" s="2"/>
      <c r="K10" s="2"/>
    </row>
    <row r="11" spans="1:11" x14ac:dyDescent="0.2">
      <c r="A11" s="2"/>
      <c r="B11" s="2"/>
      <c r="C11" s="2"/>
      <c r="D11" s="2"/>
      <c r="E11" s="2"/>
      <c r="G11" s="2"/>
      <c r="H11" s="2"/>
      <c r="I11" s="2"/>
      <c r="J11" s="2"/>
      <c r="K11" s="2"/>
    </row>
    <row r="12" spans="1:11" x14ac:dyDescent="0.2">
      <c r="A12" s="2"/>
      <c r="B12" s="2"/>
      <c r="C12" s="2"/>
      <c r="D12" s="2"/>
      <c r="E12" s="2"/>
      <c r="G12" s="2"/>
      <c r="H12" s="2"/>
      <c r="I12" s="2"/>
      <c r="J12" s="2"/>
      <c r="K12" s="2"/>
    </row>
    <row r="13" spans="1:11" x14ac:dyDescent="0.2">
      <c r="A13" s="2"/>
      <c r="B13" s="2"/>
      <c r="C13" s="2"/>
      <c r="D13" s="2"/>
      <c r="E13" s="2"/>
      <c r="G13" s="2"/>
      <c r="H13" s="2"/>
      <c r="I13" s="2"/>
      <c r="J13" s="2"/>
      <c r="K13" s="2"/>
    </row>
    <row r="14" spans="1:11" x14ac:dyDescent="0.2">
      <c r="A14" s="2"/>
      <c r="B14" s="2"/>
      <c r="C14" s="2"/>
      <c r="D14" s="2"/>
      <c r="E14" s="2"/>
      <c r="G14" s="2"/>
      <c r="H14" s="2"/>
      <c r="I14" s="2"/>
      <c r="J14" s="2"/>
      <c r="K14" s="2"/>
    </row>
  </sheetData>
  <mergeCells count="3">
    <mergeCell ref="C5:C6"/>
    <mergeCell ref="D5:D6"/>
    <mergeCell ref="E5:E6"/>
  </mergeCells>
  <printOptions horizontalCentered="1"/>
  <pageMargins left="1.1811023622047245" right="0.78740157480314965" top="0.35433070866141736" bottom="0.78740157480314965" header="0.51181102362204722" footer="0.51181102362204722"/>
  <pageSetup paperSize="5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18"/>
  <sheetViews>
    <sheetView workbookViewId="0">
      <selection activeCell="B2" sqref="B2"/>
    </sheetView>
  </sheetViews>
  <sheetFormatPr baseColWidth="10" defaultRowHeight="12.75" x14ac:dyDescent="0.2"/>
  <cols>
    <col min="1" max="1" width="0.5703125" customWidth="1"/>
    <col min="2" max="2" width="52.85546875" customWidth="1"/>
    <col min="3" max="3" width="37.140625" customWidth="1"/>
    <col min="4" max="4" width="24.7109375" customWidth="1"/>
    <col min="5" max="5" width="19.7109375" customWidth="1"/>
  </cols>
  <sheetData>
    <row r="1" spans="2:4" x14ac:dyDescent="0.2">
      <c r="B1" s="43"/>
      <c r="C1" s="43"/>
      <c r="D1" s="43"/>
    </row>
    <row r="2" spans="2:4" s="43" customFormat="1" ht="14.25" x14ac:dyDescent="0.2">
      <c r="B2" s="158" t="s">
        <v>90</v>
      </c>
      <c r="C2" s="144" t="s">
        <v>106</v>
      </c>
      <c r="D2" s="144"/>
    </row>
    <row r="3" spans="2:4" s="43" customFormat="1" ht="14.25" x14ac:dyDescent="0.2">
      <c r="B3" s="158" t="s">
        <v>91</v>
      </c>
      <c r="C3" s="144" t="s">
        <v>107</v>
      </c>
      <c r="D3" s="144"/>
    </row>
    <row r="4" spans="2:4" s="43" customFormat="1" ht="14.25" x14ac:dyDescent="0.2">
      <c r="B4" s="158" t="s">
        <v>102</v>
      </c>
      <c r="C4" s="144" t="s">
        <v>108</v>
      </c>
      <c r="D4" s="144"/>
    </row>
    <row r="5" spans="2:4" ht="14.25" x14ac:dyDescent="0.2">
      <c r="B5" s="158" t="s">
        <v>92</v>
      </c>
      <c r="C5" s="144" t="s">
        <v>109</v>
      </c>
      <c r="D5" s="144"/>
    </row>
    <row r="6" spans="2:4" ht="14.25" customHeight="1" x14ac:dyDescent="0.2">
      <c r="B6" s="145"/>
      <c r="C6" s="189" t="s">
        <v>110</v>
      </c>
      <c r="D6" s="189"/>
    </row>
    <row r="7" spans="2:4" ht="14.25" customHeight="1" x14ac:dyDescent="0.2">
      <c r="B7" s="145"/>
      <c r="C7" s="189" t="s">
        <v>111</v>
      </c>
      <c r="D7" s="189"/>
    </row>
    <row r="8" spans="2:4" ht="15" customHeight="1" x14ac:dyDescent="0.2">
      <c r="B8" s="145"/>
      <c r="C8" s="189" t="s">
        <v>112</v>
      </c>
      <c r="D8" s="189"/>
    </row>
    <row r="9" spans="2:4" ht="15" customHeight="1" x14ac:dyDescent="0.2">
      <c r="B9" s="84" t="s">
        <v>67</v>
      </c>
      <c r="C9" s="187" t="s">
        <v>68</v>
      </c>
      <c r="D9" s="188"/>
    </row>
    <row r="10" spans="2:4" ht="15" customHeight="1" x14ac:dyDescent="0.2">
      <c r="B10" s="185" t="s">
        <v>86</v>
      </c>
      <c r="C10" s="84" t="s">
        <v>71</v>
      </c>
      <c r="D10" s="85" t="s">
        <v>72</v>
      </c>
    </row>
    <row r="11" spans="2:4" ht="15" customHeight="1" x14ac:dyDescent="0.2">
      <c r="B11" s="186"/>
      <c r="C11" s="142" t="s">
        <v>103</v>
      </c>
      <c r="D11" s="143" t="s">
        <v>101</v>
      </c>
    </row>
    <row r="12" spans="2:4" ht="14.25" customHeight="1" x14ac:dyDescent="0.2">
      <c r="B12" s="190" t="s">
        <v>73</v>
      </c>
      <c r="C12" s="190"/>
      <c r="D12" s="190"/>
    </row>
    <row r="13" spans="2:4" ht="15" customHeight="1" x14ac:dyDescent="0.2">
      <c r="B13" s="184" t="s">
        <v>74</v>
      </c>
      <c r="C13" s="184"/>
      <c r="D13" s="86"/>
    </row>
    <row r="14" spans="2:4" ht="15" customHeight="1" x14ac:dyDescent="0.2">
      <c r="B14" s="87" t="s">
        <v>69</v>
      </c>
      <c r="C14" s="88"/>
      <c r="D14" s="86"/>
    </row>
    <row r="15" spans="2:4" ht="15" customHeight="1" x14ac:dyDescent="0.2">
      <c r="B15" s="43" t="s">
        <v>120</v>
      </c>
      <c r="C15" s="83"/>
      <c r="D15" s="10"/>
    </row>
    <row r="16" spans="2:4" x14ac:dyDescent="0.2">
      <c r="B16" s="43" t="s">
        <v>119</v>
      </c>
      <c r="C16" s="43"/>
      <c r="D16" s="43"/>
    </row>
    <row r="17" spans="2:4" x14ac:dyDescent="0.2">
      <c r="B17" s="43" t="s">
        <v>93</v>
      </c>
    </row>
    <row r="18" spans="2:4" ht="14.25" x14ac:dyDescent="0.2">
      <c r="B18" s="183" t="s">
        <v>7</v>
      </c>
      <c r="C18" s="183"/>
      <c r="D18" s="183"/>
    </row>
  </sheetData>
  <mergeCells count="8">
    <mergeCell ref="B18:D18"/>
    <mergeCell ref="B13:C13"/>
    <mergeCell ref="B10:B11"/>
    <mergeCell ref="C9:D9"/>
    <mergeCell ref="C6:D6"/>
    <mergeCell ref="C8:D8"/>
    <mergeCell ref="C7:D7"/>
    <mergeCell ref="B12:D12"/>
  </mergeCells>
  <pageMargins left="0.11811023622047245" right="0" top="0.74803149606299213" bottom="0.74803149606299213" header="0.31496062992125984" footer="0.31496062992125984"/>
  <pageSetup paperSize="300" scale="71" orientation="landscape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gNvW5QKXy0krlt1BJ7c46JO8RfC/yK74MDlS0jtFxFk=</DigestValue>
    </Reference>
    <Reference Type="http://www.w3.org/2000/09/xmldsig#Object" URI="#idOfficeObject">
      <DigestMethod Algorithm="http://www.w3.org/2001/04/xmlenc#sha256"/>
      <DigestValue>IdCizpB3GNttAZDlV2IAd1GXb/06Lc8wp4dccUEWnoY=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yiSOHGlTLrIldtttGJh9emJl7ZP1Sl+JN2erF1aVVEg=</DigestValue>
    </Reference>
  </SignedInfo>
  <SignatureValue>mIQlrujiyodK2l+ulwlm7yVOWiRgt+y0bSHponcUDonlo0d6T3BAtFdEust1Un+xmzknWBy3JdOg
eCvBD3wk8rToXfP9TI8WYXd8Lq1/MmLqul7kkYfdBvR+x2vKDFAnKG9oIfPCdBpLeHinPGO/IzTQ
2zb2N5aYyIvPvULObowApgwTQXkekHaX3OvpaffnESIM6yKRO6l0KebeBOnNwC6LHhD+8KRBom4S
OT8ofv52VmDJHukfSWLobK0Wvjxxj2OfDaykQY6tE3VQXfjOSucaMaQof3gnr3MrbAO4yPHC0rgC
VEjT42sH/z2paBHTM46E5lvgm0AZjdRUyYWcvg==</SignatureValue>
  <KeyInfo>
    <X509Data>
      <X509Certificate>MIIHzDCCBbSgAwIBAgIQDRCTWRlB2OZf+I1wJWJIYTANBgkqhkiG9w0BAQsFADBPMRcwFQYDVQQFEw5SVUMgODAwODAwOTktMDELMAkGA1UEBhMCUFkxETAPBgNVBAoMCFZJVCBTLkEuMRQwEgYDVQQDEwtDQS1WSVQgUy5BLjAeFw0yMTAxMDgxNjUwNTZaFw0yMzAxMDgxNjUwNTZaMIGnMRcwFQYDVQQqDA5QQUJMTyBIVU1CRVJUTzEXMBUGA1UEBAwOQ0hBVkVaIENPUk9ORUwxEjAQBgNVBAUTCUNJMzY4NjIxMzEmMCQGA1UEAwwdUEFCTE8gSFVNQkVSVE8gQ0hBVkVaIENPUk9ORUwxETAPBgNVBAsMCEZJUk1BIEYyMRcwFQYDVQQKDA5QRVJTT05BIEZJU0lDQTELMAkGA1UEBhMCUFkwggEiMA0GCSqGSIb3DQEBAQUAA4IBDwAwggEKAoIBAQDg8RQWw+9PCJFWST9Fe06QA8wJPPpJOghCXk/RGLnsOjSRMxLQYL44RQBC/X/1Uezse2Jr927sCz++ytgiYer75pVRPQkyfDgqfKXLuLb+w2PAK8lQ1X68crzo3GHsKPRj4U6hUo0z29IkYSbM4FWErc7l0Gj6Vh+dYPPzI3JNsnuFIk04tL3KC0DEhcp7yYiyTgMfII7KevPkd5mVEgJVwAFopSdfQER6gzKp6bd76Mcbc5f1trzafK+k4SrBgzacf/LWS2nUTKXtPN+0OP4XtG4YFQlgdvjr+bX7n2Hk/w7BWM51jotrONytapBrvQpWzHTlxWEGngC6/vhqDzNXAgMBAAGjggNJMIIDRTAMBgNVHRMBAf8EAjAAMA4GA1UdDwEB/wQEAwIF4DAsBgNVHSUBAf8EIjAgBggrBgEFBQcDBAYIKwYBBQUHAwIGCisGAQQBgjcUAgIwHQYDVR0OBBYEFC5Rcx3VNf2BTyCEf3n5OTUuEbdD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HwYDVR0RBBgwFoEUUENIQVZFWkBTT0xB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IRDfIMpcGDT7nxXhNQEVjyRJEMF7tKh/+6vCyyHO3WC7uO7IcjWDNZzCLh24y5BpnZZUHOnBNT63V8U2JuBvp22tdLFaZyT6/vZ6WXK2nwUA/MuRtnFgkwqh+Fx2GZfT9UpWWHBtQ1ZPwdhUpATdAGNEe20TMpzJsB4JxZOdQWOp2/cjfWkPDwvya9JsG3Qr5bVWuK9hiRhUlXzRmFiVB9snW5IsixN6cT+pCiK6u/B6KM+GlONKq4WwHs4/1JPlkBqNzNwYUJYlrg6wKH7V4zdzN2tgM2Wdx707Hc65sDm0Y7umOc3wNHEgmF5g2lLiAMIIwk2CWdWkj6x4wZVfWZsqTq+iPdn4uE5AaKOcW9+BkyANPPXYjWBWMswYm4WxjY8DtKfoNLPMVgnVDSDcjkssIaD5xT87K/z25VHMMZV90kWuEJ5WtnAalGEML5xuWz+1j3vr9XC9nMfZCFQ4rG4N32Q48qTlRzkv1ABxDSvWacm6dNr/pHT3CIdivn7RhGqSlF617PgF88ghCkSedvC5zkjDu4+YHq9KIsLusr5JtemKsoqc1/JqmAbjDHd/TFXslWkPGUxn+eTpMk1EvS3PMzvf1rxTLyfMIMWKCrgT8bAEsl6yz16Sz+54uR4kahtn19c+DJvQv90BOZddh8PYggsIqihc2UuBOMxAeJ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RWQt7aELmvxslPmKAaGrQjXKAjPBh1F7z7Bl1lNi3xI=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Y/x3jPYVN/C0ddJcGy3j2JRTqPb5YRBGhXs+4CKJ9Gk=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Y/x3jPYVN/C0ddJcGy3j2JRTqPb5YRBGhXs+4CKJ9Gk=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Y/x3jPYVN/C0ddJcGy3j2JRTqPb5YRBGhXs+4CKJ9Gk=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+NVV8RSvUJ+jEolg/FkTu/jjYlm+Modrb0lqXMa1NRw=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FqjNcCdBgUwPfsVSF+2Hz1fPvt3lj1vsd/rcQoAxnWg=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eJ5kylnMYO4T47HM7re7P2kFY/FnnFCtjJ8/Gbb0fzc=</DigestValue>
      </Reference>
      <Reference URI="/xl/sharedStrings.xml?ContentType=application/vnd.openxmlformats-officedocument.spreadsheetml.sharedStrings+xml">
        <DigestMethod Algorithm="http://www.w3.org/2001/04/xmlenc#sha256"/>
        <DigestValue>Wr9cBaJrCQuAUp1CZW30LIovNwcE3dkJnIcp8M+sHnA=</DigestValue>
      </Reference>
      <Reference URI="/xl/styles.xml?ContentType=application/vnd.openxmlformats-officedocument.spreadsheetml.styles+xml">
        <DigestMethod Algorithm="http://www.w3.org/2001/04/xmlenc#sha256"/>
        <DigestValue>OxqggIgtrnvVYp3t96YpMjn0iIqfCIxqml9iLJgynhc=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MYSzpViaAtRhlCtEdAC6b/2SIohoA+Qiwo2MXwtRd2o=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40lZ7mzgPONWkhRKCMEk3hiIN3XUJaQhKzhkDb/rcvc=</DigestValue>
      </Reference>
      <Reference URI="/xl/worksheets/sheet2.xml?ContentType=application/vnd.openxmlformats-officedocument.spreadsheetml.worksheet+xml">
        <DigestMethod Algorithm="http://www.w3.org/2001/04/xmlenc#sha256"/>
        <DigestValue>6+YDeimQFx0qFIQZUEuPmQw0a8ids9X3ooi/c2Wa16g=</DigestValue>
      </Reference>
      <Reference URI="/xl/worksheets/sheet3.xml?ContentType=application/vnd.openxmlformats-officedocument.spreadsheetml.worksheet+xml">
        <DigestMethod Algorithm="http://www.w3.org/2001/04/xmlenc#sha256"/>
        <DigestValue>tzJPa2Ngs33LhK8Fg29GbEX61+tJf7PIn/IMaU5oNcY=</DigestValue>
      </Reference>
      <Reference URI="/xl/worksheets/sheet4.xml?ContentType=application/vnd.openxmlformats-officedocument.spreadsheetml.worksheet+xml">
        <DigestMethod Algorithm="http://www.w3.org/2001/04/xmlenc#sha256"/>
        <DigestValue>X8V3nHcWdh9nurftOC+s8eLOOdJE+YPRaMcopFKd9tY=</DigestValue>
      </Reference>
      <Reference URI="/xl/worksheets/sheet5.xml?ContentType=application/vnd.openxmlformats-officedocument.spreadsheetml.worksheet+xml">
        <DigestMethod Algorithm="http://www.w3.org/2001/04/xmlenc#sha256"/>
        <DigestValue>13ZAF1IAmlJU4u6siJL39Bw0ftUWuso/zMHiQe5tmCU=</DigestValue>
      </Reference>
      <Reference URI="/xl/worksheets/sheet6.xml?ContentType=application/vnd.openxmlformats-officedocument.spreadsheetml.worksheet+xml">
        <DigestMethod Algorithm="http://www.w3.org/2001/04/xmlenc#sha256"/>
        <DigestValue>d6nLr0lIWpiX9ZJ0ZZu2u0702jJac5j8M2ya+yxpZRE=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2022-05-12T16:09:38Z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SOLAR</SignatureComments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2022-05-12T16:09:38Z</xd:SigningTime>
          <xd:SigningCertificate>
            <xd:Cert>
              <xd:CertDigest>
                <DigestMethod Algorithm="http://www.w3.org/2001/04/xmlenc#sha256"/>
                <DigestValue>lyAcFCEn5Q2OObYtqCNX0OxUWrpU42PGdSpaHcIkRug=</DigestValue>
              </xd:CertDigest>
              <xd:IssuerSerial>
                <X509IssuerName>CN=CA-VIT S.A., O=VIT S.A., C=PY, SERIALNUMBER=RUC 80080099-0</X509IssuerName>
                <X509SerialNumber>17366029268275393859519792947931531361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F3uuyKv4UECcPC2qTcW6pdKtl0LBYcK28U01ab8YHo0=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8VIZr/34ZiJQ2prOA7Id5J3gWC9URQWirJ49+YMW4Eo=</DigestValue>
    </Reference>
  </SignedInfo>
  <SignatureValue>PhyV9b7eT843o6yqitusmtyoeiUQWqiGiQlnp915VMjOWVLCPMpRfL/dheEFq2hOHWK3fVA1uPU0
ZZ0RZN+q8SVCFRAVf8D5h6bY1eaadYOxbHaKDQ+uhYYBzCKwyPCvrQ77QKl+BJgy0KLiMgsHT33H
WozYaKo9RdPCsnbrJDBcIWw90lFUkdwcWRNwNJPSQ07lZowZVZMzEWDMGMBxe19mKBKZ04hD3auI
7FB71JuAL7QlBLG0ah+YSx1Ctmcos0oSCW6v41bDN/zsCJGQjSk/wi85IJ1bbgZBwhfaMO//iXhA
ToRPj+qc4iqBqtuC2S0GUHqKhWV656XcKlXfyQ==</SignatureValue>
  <KeyInfo>
    <X509Data>
      <X509Certificate>MIIH0TCCBbmgAwIBAgIQE/sWmfrueLNgM6eBRLH3CjANBgkqhkiG9w0BAQsFADBPMRcwFQYDVQQFEw5SVUMgODAwODAwOTktMDELMAkGA1UEBhMCUFkxETAPBgNVBAoMCFZJVCBTLkEuMRQwEgYDVQQDEwtDQS1WSVQgUy5BLjAeFw0yMTAyMjIxMjQ1NTJaFw0yMzAyMjIxMjQ1NTJaMIGpMRMwEQYDVQQqDApPU0NBUiBSQVVMMRwwGgYDVQQEDBNDUklTVEFMRE8gU0FWT1JHTkFOMRIwEAYDVQQFEwlDSTEwMjYyODcxJzAlBgNVBAMMHk9TQ0FSIFJBVUwgQ1JJU1RBTERPIFNBVk9SR05BTjERMA8GA1UECwwIRklSTUEgRjIxFzAVBgNVBAoMDlBFUlNPTkEgRklTSUNBMQswCQYDVQQGEwJQWTCCASIwDQYJKoZIhvcNAQEBBQADggEPADCCAQoCggEBAIW/cl/zrBSPoxDjBJjjgrS73KUuMU9w5sF8e5xCirXO4IICJdh2WqLow6c5rZvve94d/8F5NHHzTKAcklyLUzwSj0EEO+Gpf4tPb8zCptYbM+zqy4IwClk+17r+f5dvGCrUbc9lLI4LK/oq1AZkOVmLJ0yRhUi6gJ3bEIhbCYRNOv52dBaP974dYpZJdg5K0m+IlGKGLyczhoIp5QVLdUa7Yg3QKtld7wNSup42zBFuzE1aFgmnHh1mss39wAKJCL/wZ8Dpt61IsE8BZvW/XWkCtzPxNpycwgUu03qWw3XsJMCRB8qX+GSWLcTsost1zgyE07MXK81FJX8mjBTxHCcCAwEAAaOCA0wwggNIMAwGA1UdEwEB/wQCMAAwDgYDVR0PAQH/BAQDAgXgMCwGA1UdJQEB/wQiMCAGCCsGAQUFBwMEBggrBgEFBQcDAgYKKwYBBAGCNxQCAjAdBgNVHQ4EFgQU1Z/sc3s0n7BUXDNbhr78KlRHtow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iBgNVHREEGzAZgRdPQ1JJU1RBTERPQFNPTEFS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Cjnr3ON31ntjaarSJDb/RABA/thEnvxnG9raGTtE1ziyAgug6+A/Uo/9WWiYg0wDvxLUCv8obnakGD0D6AGDNlzjx0kUB0GmIcFQIjPUZtsnEGuelDzvn4trgfOsri+Aw67j0UGerc/5Dp1HuLZ4C8PAC8WSvsbC4ZVDoyawMF9BvyxTurxUzJ3OuMCAbGuO3L3Bd+yIfkSNbPdWbL0A7hjFDqEc1VW7q5D/u8apzne6Tr/fcP0CZWz5NPMWlKILvK04KlmpHRwJrlfjtU9IFjQ25zi2EjPrjcyTkWg4Tz72fdEWs2Zm1PodJg0SE8F4LX74kzH4goxVUCt7w10VkOnQlq5hFLdUZHk8uONkyWIjIZ2cXstCX31XGTvJo70Lmg3RldoEs25NkeFfg6QU4y0zdiOHxyL8Nd00tcAUWdF4ETjHr/UakXvO/VsLJ5QY/JqqGukBKCz5XF/3YOel/2AkToYYqf+fay1VV5YmX1VRlZ1G8jYv/3fz8AOmJIogbQappO/ScJ4YziIXQhIX/SyUQjJs2OF/1s/MrnCr6WH+ofx558FkrhonxFLyQXQSy6IIlDps2vdtKsM69quwvUL7fFbrbq8gzu6ABZ5IYRHUtk+xDbncs3VVN8dfQegIslXYr8En0xZrn/Pve7hxYbWnDOfae+fm2KaTE+wqg4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RWQt7aELmvxslPmKAaGrQjXKAjPBh1F7z7Bl1lNi3xI=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Y/x3jPYVN/C0ddJcGy3j2JRTqPb5YRBGhXs+4CKJ9Gk=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Y/x3jPYVN/C0ddJcGy3j2JRTqPb5YRBGhXs+4CKJ9Gk=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Y/x3jPYVN/C0ddJcGy3j2JRTqPb5YRBGhXs+4CKJ9Gk=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+NVV8RSvUJ+jEolg/FkTu/jjYlm+Modrb0lqXMa1NRw=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FqjNcCdBgUwPfsVSF+2Hz1fPvt3lj1vsd/rcQoAxnWg=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eJ5kylnMYO4T47HM7re7P2kFY/FnnFCtjJ8/Gbb0fzc=</DigestValue>
      </Reference>
      <Reference URI="/xl/sharedStrings.xml?ContentType=application/vnd.openxmlformats-officedocument.spreadsheetml.sharedStrings+xml">
        <DigestMethod Algorithm="http://www.w3.org/2001/04/xmlenc#sha256"/>
        <DigestValue>Wr9cBaJrCQuAUp1CZW30LIovNwcE3dkJnIcp8M+sHnA=</DigestValue>
      </Reference>
      <Reference URI="/xl/styles.xml?ContentType=application/vnd.openxmlformats-officedocument.spreadsheetml.styles+xml">
        <DigestMethod Algorithm="http://www.w3.org/2001/04/xmlenc#sha256"/>
        <DigestValue>OxqggIgtrnvVYp3t96YpMjn0iIqfCIxqml9iLJgynhc=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MYSzpViaAtRhlCtEdAC6b/2SIohoA+Qiwo2MXwtRd2o=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40lZ7mzgPONWkhRKCMEk3hiIN3XUJaQhKzhkDb/rcvc=</DigestValue>
      </Reference>
      <Reference URI="/xl/worksheets/sheet2.xml?ContentType=application/vnd.openxmlformats-officedocument.spreadsheetml.worksheet+xml">
        <DigestMethod Algorithm="http://www.w3.org/2001/04/xmlenc#sha256"/>
        <DigestValue>6+YDeimQFx0qFIQZUEuPmQw0a8ids9X3ooi/c2Wa16g=</DigestValue>
      </Reference>
      <Reference URI="/xl/worksheets/sheet3.xml?ContentType=application/vnd.openxmlformats-officedocument.spreadsheetml.worksheet+xml">
        <DigestMethod Algorithm="http://www.w3.org/2001/04/xmlenc#sha256"/>
        <DigestValue>tzJPa2Ngs33LhK8Fg29GbEX61+tJf7PIn/IMaU5oNcY=</DigestValue>
      </Reference>
      <Reference URI="/xl/worksheets/sheet4.xml?ContentType=application/vnd.openxmlformats-officedocument.spreadsheetml.worksheet+xml">
        <DigestMethod Algorithm="http://www.w3.org/2001/04/xmlenc#sha256"/>
        <DigestValue>X8V3nHcWdh9nurftOC+s8eLOOdJE+YPRaMcopFKd9tY=</DigestValue>
      </Reference>
      <Reference URI="/xl/worksheets/sheet5.xml?ContentType=application/vnd.openxmlformats-officedocument.spreadsheetml.worksheet+xml">
        <DigestMethod Algorithm="http://www.w3.org/2001/04/xmlenc#sha256"/>
        <DigestValue>13ZAF1IAmlJU4u6siJL39Bw0ftUWuso/zMHiQe5tmCU=</DigestValue>
      </Reference>
      <Reference URI="/xl/worksheets/sheet6.xml?ContentType=application/vnd.openxmlformats-officedocument.spreadsheetml.worksheet+xml">
        <DigestMethod Algorithm="http://www.w3.org/2001/04/xmlenc#sha256"/>
        <DigestValue>d6nLr0lIWpiX9ZJ0ZZu2u0702jJac5j8M2ya+yxpZRE=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2022-05-12T17:16:37Z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2022-05-12T17:16:37Z</xd:SigningTime>
          <xd:SigningCertificate>
            <xd:Cert>
              <xd:CertDigest>
                <DigestMethod Algorithm="http://www.w3.org/2001/04/xmlenc#sha256"/>
                <DigestValue>YR+o3MSZDi/Jp2rQkpx2AJyejUdBqQLlV7S+IkHSwX4=</DigestValue>
              </xd:CertDigest>
              <xd:IssuerSerial>
                <X509IssuerName>CN=CA-VIT S.A., O=VIT S.A., C=PY, SERIALNUMBER=RUC 80080099-0</X509IssuerName>
                <X509SerialNumber>26559056843985335132408218277022660362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3NNHF+1B9Ynpcnf/3ohF3xCu5O1aKVTNHFKeFKNUjWQ=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6YZSq+hxVvn1cLMVLmKrZ1OdWeF3V60yeN5ZEKaIAHo=</DigestValue>
    </Reference>
  </SignedInfo>
  <SignatureValue>OiH0XDuysmNRUKQ58OXUvQJnwqN9EUBgmtiuoQcj6emsBTc5S3mrlB0ZJ7SqxIskUHy2htoy5P3x
Bl44hardVLTlGGclL2h6eZzZ3luU8m6gemkh3wpS7VZH2qER0sZ2tunPnfHEQCIBl5zrE7wlrZuH
3xhHjs9REfbXlNPfe6C1jik08BNXqSV5oQtJQ8dcQhtZXGnmiaCNPQ1dz34dlmcMUS3SZins0Cj0
vZ3QPDP4Iwa/Xpm3oKVSKJ1zKpBuw90XGXW+dTMVIDZk+u+CA4cmoFEk/Voj9yNfJSFKKaYv45ux
asDKQRBZImri/dBFbKvxXOXHAgZp+LKayi49Sw==</SignatureValue>
  <KeyInfo>
    <X509Data>
      <X509Certificate>MIIHyDCCBbCgAwIBAgIQV/d9bmBPn65gopCTyp+L6zANBgkqhkiG9w0BAQsFADBPMRcwFQYDVQQFEw5SVUMgODAwODAwOTktMDELMAkGA1UEBhMCUFkxETAPBgNVBAoMCFZJVCBTLkEuMRQwEgYDVQQDEwtDQS1WSVQgUy5BLjAeFw0yMTA1MTcxNTQ5MzlaFw0yMzA1MTcxNTQ5MzlaMIGkMRcwFQYDVQQqDA5GRUxJUEUgUEFTQ1VBTDEWMBQGA1UEBAwNQlVSUk8gR1VTVEFMRTERMA8GA1UEBRMIQ0k3MzQ3MDcxJTAjBgNVBAMMHEZFTElQRSBQQVNDVUFMIEJVUlJPIEdVU1RBTEUxETAPBgNVBAsMCEZJUk1BIEYyMRcwFQYDVQQKDA5QRVJTT05BIEZJU0lDQTELMAkGA1UEBhMCUFkwggEiMA0GCSqGSIb3DQEBAQUAA4IBDwAwggEKAoIBAQCgdKaya87KnYuwdfBpzfWDvTzRVi8IrPqmia8W6QcBOVWLRjVTgSSYrVjyX1bCodokwVE95hxeFi62JA9jPIks8SPZzg/ROEjRWsncP2zrRKwBt4NJ6pebCjITNz7KqEylHOWLz9cekyOyz8ctv/eEr/sYaO0Mufwf45iXk5DmuPvxOU5vh4xeCVvV0DXmdPPMwlKXmSfwZ4Yh6Ih77Awud9js8wOhqmKrXty94EC0qA0/ueMmspKIQQru0JZpgroYDVOYKfz4NXp03mBFFTeXIMXNxhCiyN+f4oibtfkxgpxR5yanJRTey2ZL/bwvVOZxNvwgqaFAi+OhiCunbfuFAgMBAAGjggNIMIIDRDAMBgNVHRMBAf8EAjAAMA4GA1UdDwEB/wQEAwIF4DAsBgNVHSUBAf8EIjAgBggrBgEFBQcDBAYIKwYBBQUHAwIGCisGAQQBgjcUAgIwHQYDVR0OBBYEFNbCodXdbJemxR0kowkxEAd94h9+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HgYDVR0RBBcwFYETRkJVUlJPQFNPTEFS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ABC3gbnzPjz1TTcg+lFR5EtCtSiC5rpXX/UJOW+OU4fONzJbocGMK9BtRib5J9LwCo/YUC5pfuj1P6ywxbv0LXUR1lp/BAjX0UWejefEevTEfKGMVKSmyX6iYBDgadogg7bvOxPmkopBd6PJBYwIsf3wFn8jqVYV7CkbfWNrVCvGw3ck7WmnBrbj4aLwJWYrfgqXnUubC9CZhnqCbiaPx6NLq3N8CKzM2tK47qtzMk4l6amDS1a7MRBm3COAYKTeZOHufYxgr9qpPsIV2Y6p6xmqyIrpfvPrRG199QfaQ+lpRqzVlSEkm6eBitKFQMiHK/+4Y/0y2arwSA94zOw8noqQePue7vBsWedvJE/YTYx9323UzQTTWxhPYsISMegSKOPciIC780wYTsG/SR1gf6YXuWeTcqd47TwedI7YaiPoeuFIxPRmp8cdMAd9kXm0ktRFhc09yayLEPWwP1e2aFIoqgR9Xe6PdnKm6VMs5qv/lF4jp0a0tWN5ZhMhR5EWAAQCGgz5BQtPD+/WFpMb01r5xLZc9QxF96LozaPgd9MslK6LBHJXA6YHZv1Sqtb/niCsU4+7FLe4zXWdMVxgfn6/soiVWu+4PmYiuri7k6lPzuHCckrHeEl4AnC12fWyiymxPy1wOF6a3vTNbX7z30fpbhLR8wbRkZQNynKyzrn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RWQt7aELmvxslPmKAaGrQjXKAjPBh1F7z7Bl1lNi3xI=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Y/x3jPYVN/C0ddJcGy3j2JRTqPb5YRBGhXs+4CKJ9Gk=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Y/x3jPYVN/C0ddJcGy3j2JRTqPb5YRBGhXs+4CKJ9Gk=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Y/x3jPYVN/C0ddJcGy3j2JRTqPb5YRBGhXs+4CKJ9Gk=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+NVV8RSvUJ+jEolg/FkTu/jjYlm+Modrb0lqXMa1NRw=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FqjNcCdBgUwPfsVSF+2Hz1fPvt3lj1vsd/rcQoAxnWg=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eJ5kylnMYO4T47HM7re7P2kFY/FnnFCtjJ8/Gbb0fzc=</DigestValue>
      </Reference>
      <Reference URI="/xl/sharedStrings.xml?ContentType=application/vnd.openxmlformats-officedocument.spreadsheetml.sharedStrings+xml">
        <DigestMethod Algorithm="http://www.w3.org/2001/04/xmlenc#sha256"/>
        <DigestValue>Wr9cBaJrCQuAUp1CZW30LIovNwcE3dkJnIcp8M+sHnA=</DigestValue>
      </Reference>
      <Reference URI="/xl/styles.xml?ContentType=application/vnd.openxmlformats-officedocument.spreadsheetml.styles+xml">
        <DigestMethod Algorithm="http://www.w3.org/2001/04/xmlenc#sha256"/>
        <DigestValue>OxqggIgtrnvVYp3t96YpMjn0iIqfCIxqml9iLJgynhc=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MYSzpViaAtRhlCtEdAC6b/2SIohoA+Qiwo2MXwtRd2o=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40lZ7mzgPONWkhRKCMEk3hiIN3XUJaQhKzhkDb/rcvc=</DigestValue>
      </Reference>
      <Reference URI="/xl/worksheets/sheet2.xml?ContentType=application/vnd.openxmlformats-officedocument.spreadsheetml.worksheet+xml">
        <DigestMethod Algorithm="http://www.w3.org/2001/04/xmlenc#sha256"/>
        <DigestValue>6+YDeimQFx0qFIQZUEuPmQw0a8ids9X3ooi/c2Wa16g=</DigestValue>
      </Reference>
      <Reference URI="/xl/worksheets/sheet3.xml?ContentType=application/vnd.openxmlformats-officedocument.spreadsheetml.worksheet+xml">
        <DigestMethod Algorithm="http://www.w3.org/2001/04/xmlenc#sha256"/>
        <DigestValue>tzJPa2Ngs33LhK8Fg29GbEX61+tJf7PIn/IMaU5oNcY=</DigestValue>
      </Reference>
      <Reference URI="/xl/worksheets/sheet4.xml?ContentType=application/vnd.openxmlformats-officedocument.spreadsheetml.worksheet+xml">
        <DigestMethod Algorithm="http://www.w3.org/2001/04/xmlenc#sha256"/>
        <DigestValue>X8V3nHcWdh9nurftOC+s8eLOOdJE+YPRaMcopFKd9tY=</DigestValue>
      </Reference>
      <Reference URI="/xl/worksheets/sheet5.xml?ContentType=application/vnd.openxmlformats-officedocument.spreadsheetml.worksheet+xml">
        <DigestMethod Algorithm="http://www.w3.org/2001/04/xmlenc#sha256"/>
        <DigestValue>13ZAF1IAmlJU4u6siJL39Bw0ftUWuso/zMHiQe5tmCU=</DigestValue>
      </Reference>
      <Reference URI="/xl/worksheets/sheet6.xml?ContentType=application/vnd.openxmlformats-officedocument.spreadsheetml.worksheet+xml">
        <DigestMethod Algorithm="http://www.w3.org/2001/04/xmlenc#sha256"/>
        <DigestValue>d6nLr0lIWpiX9ZJ0ZZu2u0702jJac5j8M2ya+yxpZRE=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2022-05-12T17:16:49Z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2022-05-12T17:16:49Z</xd:SigningTime>
          <xd:SigningCertificate>
            <xd:Cert>
              <xd:CertDigest>
                <DigestMethod Algorithm="http://www.w3.org/2001/04/xmlenc#sha256"/>
                <DigestValue>rQnkcMCWlsQug1da4Ng70n9cWPpQjTqpcm4rIm+60JE=</DigestValue>
              </xd:CertDigest>
              <xd:IssuerSerial>
                <X509IssuerName>CN=CA-VIT S.A., O=VIT S.A., C=PY, SERIALNUMBER=RUC 80080099-0</X509IssuerName>
                <X509SerialNumber>116927877003450936550324589873686612971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BALANCE</vt:lpstr>
      <vt:lpstr>EST. DE RESULTADO</vt:lpstr>
      <vt:lpstr>NOTA EST. CONTABLES</vt:lpstr>
      <vt:lpstr>EVOL. PATRIM. NETO</vt:lpstr>
      <vt:lpstr>RESUL. DEL EJERCICIO</vt:lpstr>
      <vt:lpstr>Calificacion Riskmetrica</vt:lpstr>
      <vt:lpstr>BALANCE!Área_de_impresión</vt:lpstr>
      <vt:lpstr>'Calificacion Riskmetrica'!Área_de_impresión</vt:lpstr>
      <vt:lpstr>'EST. DE RESULTADO'!Área_de_impresión</vt:lpstr>
      <vt:lpstr>'EVOL. PATRIM. NETO'!Área_de_impresión</vt:lpstr>
      <vt:lpstr>'RESUL. DEL EJERCICIO'!Área_de_impresión</vt:lpstr>
      <vt:lpstr>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Elena Cáceres</dc:creator>
  <cp:lastModifiedBy>Pablo Chavez</cp:lastModifiedBy>
  <cp:lastPrinted>2017-07-12T19:56:26Z</cp:lastPrinted>
  <dcterms:created xsi:type="dcterms:W3CDTF">2011-07-05T13:28:41Z</dcterms:created>
  <dcterms:modified xsi:type="dcterms:W3CDTF">2022-05-12T16:09:18Z</dcterms:modified>
</cp:coreProperties>
</file>